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HARDISK KOMPI\erik\PROJECT\pamekasan\SURAT PERNYATAAN\"/>
    </mc:Choice>
  </mc:AlternateContent>
  <bookViews>
    <workbookView xWindow="0" yWindow="0" windowWidth="20490" windowHeight="87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G1048" i="1" l="1"/>
  <c r="DG1047" i="1"/>
  <c r="DG1046" i="1"/>
  <c r="DG1045" i="1"/>
  <c r="DG1044" i="1"/>
  <c r="DG1043" i="1"/>
  <c r="DG1042" i="1"/>
  <c r="DG1041" i="1"/>
  <c r="DG1040" i="1"/>
  <c r="DG1039" i="1"/>
  <c r="DG1038" i="1"/>
  <c r="DG1037" i="1"/>
  <c r="DG1036" i="1"/>
  <c r="DG1035" i="1"/>
  <c r="DG1034" i="1"/>
  <c r="DG1033" i="1"/>
  <c r="DG1032" i="1"/>
  <c r="DG1031" i="1"/>
  <c r="DG1030" i="1"/>
  <c r="DG1029" i="1"/>
  <c r="DG1028" i="1"/>
  <c r="DG1027" i="1"/>
  <c r="DG1026" i="1"/>
  <c r="DG1025" i="1"/>
  <c r="DG1024" i="1"/>
  <c r="DG1023" i="1"/>
  <c r="DG1022" i="1"/>
  <c r="DG1021" i="1"/>
  <c r="DG1020" i="1"/>
  <c r="DG1019" i="1"/>
  <c r="DG1018" i="1"/>
  <c r="DG1017" i="1"/>
  <c r="DG1016" i="1"/>
  <c r="DG1015" i="1"/>
  <c r="DG1014" i="1"/>
  <c r="DG1013" i="1"/>
  <c r="DG1012" i="1"/>
  <c r="DG1011" i="1"/>
  <c r="DG1010" i="1"/>
  <c r="DG1009" i="1"/>
  <c r="DG1008" i="1"/>
  <c r="DG1007" i="1"/>
  <c r="DG1006" i="1"/>
  <c r="DG1005" i="1"/>
  <c r="DG1004" i="1"/>
  <c r="DG1003" i="1"/>
  <c r="DG1002" i="1"/>
  <c r="DG1001" i="1"/>
  <c r="DG1000" i="1"/>
  <c r="DG999" i="1"/>
  <c r="DG998" i="1"/>
  <c r="DG997" i="1"/>
  <c r="DG996" i="1"/>
  <c r="DG995" i="1"/>
  <c r="DG994" i="1"/>
  <c r="DG993" i="1"/>
  <c r="DG992" i="1"/>
  <c r="DG991" i="1"/>
  <c r="DG990" i="1"/>
  <c r="DG989" i="1"/>
  <c r="DG988" i="1"/>
  <c r="DG987" i="1"/>
  <c r="DG986" i="1"/>
  <c r="DG985" i="1"/>
  <c r="DG984" i="1"/>
  <c r="DG983" i="1"/>
  <c r="DG982" i="1"/>
  <c r="DG981" i="1"/>
  <c r="DG980" i="1"/>
  <c r="DG979" i="1"/>
  <c r="DG978" i="1"/>
  <c r="DG977" i="1"/>
  <c r="DG976" i="1"/>
  <c r="DG975" i="1"/>
  <c r="DG974" i="1"/>
  <c r="DG973" i="1"/>
  <c r="DG972" i="1"/>
  <c r="DG971" i="1"/>
  <c r="DG970" i="1"/>
  <c r="DG969" i="1"/>
  <c r="DG968" i="1"/>
  <c r="DG967" i="1"/>
  <c r="DG966" i="1"/>
  <c r="DG965" i="1"/>
  <c r="DG964" i="1"/>
  <c r="DG963" i="1"/>
  <c r="DG962" i="1"/>
  <c r="DG961" i="1"/>
  <c r="DG960" i="1"/>
  <c r="DG959" i="1"/>
  <c r="DG958" i="1"/>
  <c r="DG957" i="1"/>
  <c r="DG956" i="1"/>
  <c r="DG955" i="1"/>
  <c r="DG954" i="1"/>
  <c r="DG953" i="1"/>
  <c r="DG952" i="1"/>
  <c r="DG951" i="1"/>
  <c r="DG950" i="1"/>
  <c r="DG949" i="1"/>
  <c r="DG948" i="1"/>
  <c r="DG947" i="1"/>
  <c r="DG946" i="1"/>
  <c r="DG945" i="1"/>
  <c r="DG944" i="1"/>
  <c r="DG943" i="1"/>
  <c r="DG942" i="1"/>
  <c r="DG941" i="1"/>
  <c r="DG940" i="1"/>
  <c r="DG939" i="1"/>
  <c r="DG938" i="1"/>
  <c r="DG937" i="1"/>
  <c r="DG936" i="1"/>
  <c r="DG935" i="1"/>
  <c r="DG934" i="1"/>
  <c r="DG933" i="1"/>
  <c r="DG932" i="1"/>
  <c r="DG931" i="1"/>
  <c r="DG930" i="1"/>
  <c r="DG929" i="1"/>
  <c r="DG928" i="1"/>
  <c r="DG927" i="1"/>
  <c r="DG926" i="1"/>
  <c r="DG925" i="1"/>
  <c r="DG924" i="1"/>
  <c r="DG923" i="1"/>
  <c r="DG922" i="1"/>
  <c r="DG921" i="1"/>
  <c r="DG920" i="1"/>
  <c r="DG919" i="1"/>
  <c r="DG918" i="1"/>
  <c r="DG917" i="1"/>
  <c r="DG916" i="1"/>
  <c r="DG915" i="1"/>
  <c r="DG914" i="1"/>
  <c r="DG913" i="1"/>
  <c r="DG912" i="1"/>
  <c r="DG911" i="1"/>
  <c r="DG910" i="1"/>
  <c r="DG909" i="1"/>
  <c r="DG908" i="1"/>
  <c r="DG907" i="1"/>
  <c r="DG906" i="1"/>
  <c r="DG905" i="1"/>
  <c r="DG904" i="1"/>
  <c r="DG903" i="1"/>
  <c r="DG902" i="1"/>
  <c r="DG901" i="1"/>
  <c r="DG900" i="1"/>
  <c r="DG899" i="1"/>
  <c r="DG898" i="1"/>
  <c r="DG897" i="1"/>
  <c r="DG896" i="1"/>
  <c r="DG895" i="1"/>
  <c r="DG894" i="1"/>
  <c r="DG893" i="1"/>
  <c r="DG892" i="1"/>
  <c r="DG891" i="1"/>
  <c r="DG890" i="1"/>
  <c r="DG889" i="1"/>
  <c r="DG888" i="1"/>
  <c r="DG887" i="1"/>
  <c r="DG886" i="1"/>
  <c r="DG885" i="1"/>
  <c r="DG884" i="1"/>
  <c r="DG883" i="1"/>
  <c r="DG882" i="1"/>
  <c r="DG881" i="1"/>
  <c r="DG880" i="1"/>
  <c r="DG879" i="1"/>
  <c r="DG878" i="1"/>
  <c r="DG877" i="1"/>
  <c r="DG876" i="1"/>
  <c r="DG875" i="1"/>
  <c r="DG874" i="1"/>
  <c r="DG873" i="1"/>
  <c r="DG872" i="1"/>
  <c r="DG871" i="1"/>
  <c r="DG870" i="1"/>
  <c r="DG869" i="1"/>
  <c r="DG868" i="1"/>
  <c r="DG867" i="1"/>
  <c r="DG866" i="1"/>
  <c r="DG865" i="1"/>
  <c r="DG864" i="1"/>
  <c r="DG863" i="1"/>
  <c r="DG862" i="1"/>
  <c r="DG861" i="1"/>
  <c r="DG860" i="1"/>
  <c r="DG859" i="1"/>
  <c r="DG858" i="1"/>
  <c r="DG857" i="1"/>
  <c r="DG856" i="1"/>
  <c r="DG855" i="1"/>
  <c r="DG854" i="1"/>
  <c r="DG853" i="1"/>
  <c r="DG852" i="1"/>
  <c r="DG851" i="1"/>
  <c r="DG850" i="1"/>
  <c r="DG849" i="1"/>
  <c r="DG848" i="1"/>
  <c r="DG847" i="1"/>
  <c r="DG846" i="1"/>
  <c r="DG845" i="1"/>
  <c r="DG844" i="1"/>
  <c r="DG843" i="1"/>
  <c r="DG842" i="1"/>
  <c r="DG841" i="1"/>
  <c r="DG840" i="1"/>
  <c r="DG839" i="1"/>
  <c r="DG838" i="1"/>
  <c r="DG837" i="1"/>
  <c r="DG836" i="1"/>
  <c r="DG835" i="1"/>
  <c r="DG834" i="1"/>
  <c r="DG833" i="1"/>
  <c r="DG832" i="1"/>
  <c r="DG831" i="1"/>
  <c r="DG830" i="1"/>
  <c r="DG829" i="1"/>
  <c r="DG828" i="1"/>
  <c r="DG827" i="1"/>
  <c r="DG826" i="1"/>
  <c r="DG825" i="1"/>
  <c r="DG824" i="1"/>
  <c r="DG823" i="1"/>
  <c r="DG822" i="1"/>
  <c r="DG821" i="1"/>
  <c r="DG820" i="1"/>
  <c r="DG819" i="1"/>
  <c r="DG818" i="1"/>
  <c r="DG817" i="1"/>
  <c r="DG816" i="1"/>
  <c r="DG815" i="1"/>
  <c r="DG814" i="1"/>
  <c r="DG813" i="1"/>
  <c r="DG812" i="1"/>
  <c r="DG811" i="1"/>
  <c r="DG810" i="1"/>
  <c r="DG809" i="1"/>
  <c r="DG808" i="1"/>
  <c r="DG807" i="1"/>
  <c r="DG806" i="1"/>
  <c r="DG805" i="1"/>
  <c r="DG804" i="1"/>
  <c r="DG803" i="1"/>
  <c r="DG802" i="1"/>
  <c r="DG801" i="1"/>
  <c r="DG800" i="1"/>
  <c r="DG799" i="1"/>
  <c r="DG798" i="1"/>
  <c r="DG797" i="1"/>
  <c r="DG796" i="1"/>
  <c r="DG795" i="1"/>
  <c r="DG794" i="1"/>
  <c r="DG793" i="1"/>
  <c r="DG792" i="1"/>
  <c r="DG791" i="1"/>
  <c r="DG790" i="1"/>
  <c r="DG789" i="1"/>
  <c r="DG788" i="1"/>
  <c r="DG787" i="1"/>
  <c r="DG786" i="1"/>
  <c r="DG785" i="1"/>
  <c r="DG784" i="1"/>
  <c r="DG783" i="1"/>
  <c r="DG782" i="1"/>
  <c r="DG781" i="1"/>
  <c r="DG780" i="1"/>
  <c r="DG779" i="1"/>
  <c r="DG778" i="1"/>
  <c r="DG777" i="1"/>
  <c r="DG776" i="1"/>
  <c r="DG775" i="1"/>
  <c r="DG774" i="1"/>
  <c r="DG773" i="1"/>
  <c r="DG772" i="1"/>
  <c r="DG771" i="1"/>
  <c r="DG770" i="1"/>
  <c r="DG769" i="1"/>
  <c r="DG768" i="1"/>
  <c r="DG767" i="1"/>
  <c r="DG766" i="1"/>
  <c r="DG765" i="1"/>
  <c r="DG764" i="1"/>
  <c r="DG763" i="1"/>
  <c r="DG762" i="1"/>
  <c r="DG761" i="1"/>
  <c r="DG760" i="1"/>
  <c r="DG759" i="1"/>
  <c r="DG758" i="1"/>
  <c r="DG757" i="1"/>
  <c r="DG756" i="1"/>
  <c r="DG755" i="1"/>
  <c r="DG754" i="1"/>
  <c r="DG753" i="1"/>
  <c r="DG752" i="1"/>
  <c r="DG751" i="1"/>
  <c r="DG750" i="1"/>
  <c r="DG749" i="1"/>
  <c r="DG748" i="1"/>
  <c r="DG747" i="1"/>
  <c r="DG746" i="1"/>
  <c r="DG745" i="1"/>
  <c r="DG744" i="1"/>
  <c r="DG743" i="1"/>
  <c r="DG742" i="1"/>
  <c r="DG741" i="1"/>
  <c r="DG740" i="1"/>
  <c r="DG739" i="1"/>
  <c r="DG738" i="1"/>
  <c r="DG737" i="1"/>
  <c r="DG736" i="1"/>
  <c r="DG735" i="1"/>
  <c r="DG734" i="1"/>
  <c r="DG733" i="1"/>
  <c r="DG732" i="1"/>
  <c r="DG731" i="1"/>
  <c r="DG730" i="1"/>
  <c r="DG729" i="1"/>
  <c r="DG728" i="1"/>
  <c r="DG727" i="1"/>
  <c r="DG726" i="1"/>
  <c r="DG725" i="1"/>
  <c r="DG724" i="1"/>
  <c r="DG723" i="1"/>
  <c r="DG722" i="1"/>
  <c r="DG721" i="1"/>
  <c r="DG720" i="1"/>
  <c r="DG719" i="1"/>
  <c r="DG718" i="1"/>
  <c r="DG717" i="1"/>
  <c r="DG716" i="1"/>
  <c r="DG715" i="1"/>
  <c r="DG714" i="1"/>
  <c r="DG713" i="1"/>
  <c r="DG712" i="1"/>
  <c r="DG711" i="1"/>
  <c r="DG710" i="1"/>
  <c r="DG709" i="1"/>
  <c r="DG708" i="1"/>
  <c r="DG707" i="1"/>
  <c r="DG706" i="1"/>
  <c r="DG705" i="1"/>
  <c r="DG704" i="1"/>
  <c r="DG703" i="1"/>
  <c r="DG702" i="1"/>
  <c r="DG701" i="1"/>
  <c r="DG700" i="1"/>
  <c r="DG699" i="1"/>
  <c r="DG698" i="1"/>
  <c r="DG697" i="1"/>
  <c r="DG696" i="1"/>
  <c r="DG695" i="1"/>
  <c r="DG694" i="1"/>
  <c r="DG693" i="1"/>
  <c r="DG692" i="1"/>
  <c r="DG691" i="1"/>
  <c r="DG690" i="1"/>
  <c r="DG689" i="1"/>
  <c r="DG688" i="1"/>
  <c r="DG687" i="1"/>
  <c r="DG686" i="1"/>
  <c r="DG685" i="1"/>
  <c r="DG684" i="1"/>
  <c r="DG683" i="1"/>
  <c r="DG682" i="1"/>
  <c r="DG681" i="1"/>
  <c r="DG680" i="1"/>
  <c r="DG679" i="1"/>
  <c r="DG678" i="1"/>
  <c r="DG677" i="1"/>
  <c r="DG676" i="1"/>
  <c r="DG675" i="1"/>
  <c r="DG674" i="1"/>
  <c r="DG673" i="1"/>
  <c r="DG672" i="1"/>
  <c r="DG671" i="1"/>
  <c r="DG670" i="1"/>
  <c r="DG669" i="1"/>
  <c r="DG668" i="1"/>
  <c r="DG667" i="1"/>
  <c r="DG666" i="1"/>
  <c r="DG665" i="1"/>
  <c r="DG664" i="1"/>
  <c r="DG663" i="1"/>
  <c r="DG662" i="1"/>
  <c r="DG661" i="1"/>
  <c r="DG660" i="1"/>
  <c r="DG659" i="1"/>
  <c r="DG658" i="1"/>
  <c r="DG657" i="1"/>
  <c r="DG656" i="1"/>
  <c r="DG655" i="1"/>
  <c r="DG654" i="1"/>
  <c r="DG653" i="1"/>
  <c r="DG652" i="1"/>
  <c r="DG651" i="1"/>
  <c r="DG650" i="1"/>
  <c r="DG649" i="1"/>
  <c r="DG648" i="1"/>
  <c r="DG647" i="1"/>
  <c r="DG646" i="1"/>
  <c r="DG645" i="1"/>
  <c r="DG644" i="1"/>
  <c r="DG643" i="1"/>
  <c r="DG642" i="1"/>
  <c r="DG641" i="1"/>
  <c r="DG640" i="1"/>
  <c r="DG639" i="1"/>
  <c r="DG638" i="1"/>
  <c r="DG637" i="1"/>
  <c r="DG636" i="1"/>
  <c r="DG635" i="1"/>
  <c r="DG634" i="1"/>
  <c r="DG633" i="1"/>
  <c r="DG632" i="1"/>
  <c r="DG631" i="1"/>
  <c r="DG630" i="1"/>
  <c r="DG629" i="1"/>
  <c r="DG628" i="1"/>
  <c r="DG627" i="1"/>
  <c r="DG626" i="1"/>
  <c r="DG625" i="1"/>
  <c r="DG624" i="1"/>
  <c r="DG623" i="1"/>
  <c r="DG622" i="1"/>
  <c r="DG621" i="1"/>
  <c r="DG620" i="1"/>
  <c r="DG619" i="1"/>
  <c r="DG618" i="1"/>
  <c r="DG617" i="1"/>
  <c r="DG616" i="1"/>
  <c r="DG615" i="1"/>
  <c r="DG614" i="1"/>
  <c r="DG613" i="1"/>
  <c r="DG612" i="1"/>
  <c r="DG611" i="1"/>
  <c r="DG610" i="1"/>
  <c r="DG609" i="1"/>
  <c r="DG608" i="1"/>
  <c r="DG607" i="1"/>
  <c r="DG606" i="1"/>
  <c r="DG605" i="1"/>
  <c r="DG604" i="1"/>
  <c r="DG603" i="1"/>
  <c r="DG602" i="1"/>
  <c r="DG601" i="1"/>
  <c r="DG600" i="1"/>
  <c r="DG599" i="1"/>
  <c r="DG598" i="1"/>
  <c r="DG597" i="1"/>
  <c r="DG596" i="1"/>
  <c r="DG595" i="1"/>
  <c r="DG594" i="1"/>
  <c r="DG593" i="1"/>
  <c r="DG592" i="1"/>
  <c r="DG591" i="1"/>
  <c r="DG590" i="1"/>
  <c r="DG589" i="1"/>
  <c r="DG588" i="1"/>
  <c r="DG587" i="1"/>
  <c r="DG586" i="1"/>
  <c r="DG585" i="1"/>
  <c r="DG584" i="1"/>
  <c r="DG583" i="1"/>
  <c r="DG582" i="1"/>
  <c r="DG581" i="1"/>
  <c r="DG580" i="1"/>
  <c r="DG579" i="1"/>
  <c r="DG578" i="1"/>
  <c r="DG577" i="1"/>
  <c r="DG576" i="1"/>
  <c r="DG575" i="1"/>
  <c r="DG574" i="1"/>
  <c r="DG573" i="1"/>
  <c r="DG572" i="1"/>
  <c r="DG571" i="1"/>
  <c r="DG570" i="1"/>
  <c r="DG569" i="1"/>
  <c r="DG568" i="1"/>
  <c r="DG567" i="1"/>
  <c r="DG566" i="1"/>
  <c r="DG565" i="1"/>
  <c r="DG564" i="1"/>
  <c r="DG563" i="1"/>
  <c r="DG562" i="1"/>
  <c r="DG561" i="1"/>
  <c r="DG560" i="1"/>
  <c r="DG559" i="1"/>
  <c r="DG558" i="1"/>
  <c r="DG557" i="1"/>
  <c r="DG556" i="1"/>
  <c r="DG555" i="1"/>
  <c r="DG554" i="1"/>
  <c r="DG553" i="1"/>
  <c r="DG552" i="1"/>
  <c r="DG551" i="1"/>
  <c r="DG550" i="1"/>
  <c r="DG549" i="1"/>
  <c r="DG548" i="1"/>
  <c r="DG547" i="1"/>
  <c r="DG546" i="1"/>
  <c r="DG545" i="1"/>
  <c r="DG544" i="1"/>
  <c r="DG543" i="1"/>
  <c r="DG542" i="1"/>
  <c r="DG541" i="1"/>
  <c r="DG540" i="1"/>
  <c r="DG539" i="1"/>
  <c r="DG538" i="1"/>
  <c r="DG537" i="1"/>
  <c r="DG536" i="1"/>
  <c r="DG535" i="1"/>
  <c r="DG534" i="1"/>
  <c r="DG533" i="1"/>
  <c r="DG532" i="1"/>
  <c r="DG531" i="1"/>
  <c r="DG530" i="1"/>
  <c r="DG529" i="1"/>
  <c r="DG528" i="1"/>
  <c r="DG527" i="1"/>
  <c r="DG526" i="1"/>
  <c r="DG525" i="1"/>
  <c r="DG524" i="1"/>
  <c r="DG523" i="1"/>
  <c r="DG522" i="1"/>
  <c r="DG521" i="1"/>
  <c r="DG520" i="1"/>
  <c r="DG519" i="1"/>
  <c r="DG518" i="1"/>
  <c r="DG517" i="1"/>
  <c r="DG516" i="1"/>
  <c r="DG515" i="1"/>
  <c r="DG514" i="1"/>
  <c r="DG513" i="1"/>
  <c r="DG512" i="1"/>
  <c r="DG511" i="1"/>
  <c r="DG510" i="1"/>
  <c r="DG509" i="1"/>
  <c r="DG508" i="1"/>
  <c r="DG507" i="1"/>
  <c r="DG506" i="1"/>
  <c r="DG505" i="1"/>
  <c r="DG504" i="1"/>
  <c r="DG503" i="1"/>
  <c r="DG502" i="1"/>
  <c r="DG501" i="1"/>
  <c r="DG500" i="1"/>
  <c r="DG499" i="1"/>
  <c r="DG498" i="1"/>
  <c r="DG497" i="1"/>
  <c r="DG496" i="1"/>
  <c r="DG495" i="1"/>
  <c r="DG494" i="1"/>
  <c r="DG493" i="1"/>
  <c r="DG492" i="1"/>
  <c r="DG491" i="1"/>
  <c r="DG490" i="1"/>
  <c r="DG489" i="1"/>
  <c r="DG488" i="1"/>
  <c r="DG487" i="1"/>
  <c r="DG486" i="1"/>
  <c r="DG485" i="1"/>
  <c r="DG484" i="1"/>
  <c r="DG483" i="1"/>
  <c r="DG482" i="1"/>
  <c r="DG481" i="1"/>
  <c r="DG480" i="1"/>
  <c r="DG479" i="1"/>
  <c r="DG478" i="1"/>
  <c r="DG477" i="1"/>
  <c r="DG476" i="1"/>
  <c r="DG475" i="1"/>
  <c r="DG474" i="1"/>
  <c r="DG473" i="1"/>
  <c r="DG472" i="1"/>
  <c r="DG471" i="1"/>
  <c r="DG470" i="1"/>
  <c r="DG469" i="1"/>
  <c r="DG468" i="1"/>
  <c r="DG467" i="1"/>
  <c r="DG466" i="1"/>
  <c r="DG465" i="1"/>
  <c r="DG464" i="1"/>
  <c r="DG463" i="1"/>
  <c r="DG462" i="1"/>
  <c r="DG461" i="1"/>
  <c r="DG460" i="1"/>
  <c r="DG459" i="1"/>
  <c r="DG458" i="1"/>
  <c r="DG457" i="1"/>
  <c r="DG456" i="1"/>
  <c r="DG455" i="1"/>
  <c r="DG454" i="1"/>
  <c r="DG453" i="1"/>
  <c r="DG452" i="1"/>
  <c r="DG451" i="1"/>
  <c r="DG450" i="1"/>
  <c r="DG449" i="1"/>
  <c r="DG448" i="1"/>
  <c r="DG447" i="1"/>
  <c r="DG446" i="1"/>
  <c r="DG445" i="1"/>
  <c r="DG444" i="1"/>
  <c r="DG443" i="1"/>
  <c r="DG442" i="1"/>
  <c r="DG441" i="1"/>
  <c r="DG440" i="1"/>
  <c r="DG439" i="1"/>
  <c r="DG438" i="1"/>
  <c r="DG437" i="1"/>
  <c r="DG436" i="1"/>
  <c r="DG435" i="1"/>
  <c r="DG434" i="1"/>
  <c r="DG433" i="1"/>
  <c r="DG432" i="1"/>
  <c r="DG431" i="1"/>
  <c r="DG430" i="1"/>
  <c r="DG429" i="1"/>
  <c r="DG428" i="1"/>
  <c r="DG427" i="1"/>
  <c r="DG426" i="1"/>
  <c r="DG425" i="1"/>
  <c r="DG424" i="1"/>
  <c r="DG423" i="1"/>
  <c r="DG422" i="1"/>
  <c r="DG421" i="1"/>
  <c r="DG420" i="1"/>
  <c r="DG419" i="1"/>
  <c r="DG418" i="1"/>
  <c r="DG417" i="1"/>
  <c r="DG416" i="1"/>
  <c r="DG415" i="1"/>
  <c r="DG414" i="1"/>
  <c r="DG413" i="1"/>
  <c r="DG412" i="1"/>
  <c r="DG411" i="1"/>
  <c r="DG410" i="1"/>
  <c r="DG409" i="1"/>
  <c r="DG408" i="1"/>
  <c r="DG407" i="1"/>
  <c r="DG406" i="1"/>
  <c r="DG405" i="1"/>
  <c r="DG404" i="1"/>
  <c r="DG403" i="1"/>
  <c r="DG402" i="1"/>
  <c r="DG401" i="1"/>
  <c r="DG400" i="1"/>
  <c r="DG399" i="1"/>
  <c r="DG398" i="1"/>
  <c r="DG397" i="1"/>
  <c r="DG396" i="1"/>
  <c r="DG395" i="1"/>
  <c r="DG394" i="1"/>
  <c r="DG393" i="1"/>
  <c r="DG392" i="1"/>
  <c r="DG391" i="1"/>
  <c r="DG390" i="1"/>
  <c r="DG389" i="1"/>
  <c r="DG388" i="1"/>
  <c r="DG387" i="1"/>
  <c r="DG386" i="1"/>
  <c r="DG385" i="1"/>
  <c r="DG384" i="1"/>
  <c r="DG383" i="1"/>
  <c r="DG382" i="1"/>
  <c r="DG381" i="1"/>
  <c r="DG380" i="1"/>
  <c r="DG379" i="1"/>
  <c r="DG378" i="1"/>
  <c r="DG377" i="1"/>
  <c r="DG376" i="1"/>
  <c r="DG375" i="1"/>
  <c r="DG374" i="1"/>
  <c r="DG373" i="1"/>
  <c r="DG372" i="1"/>
  <c r="DG371" i="1"/>
  <c r="DG370" i="1"/>
  <c r="DG369" i="1"/>
  <c r="DG368" i="1"/>
  <c r="DG367" i="1"/>
  <c r="DG366" i="1"/>
  <c r="DG365" i="1"/>
  <c r="DG364" i="1"/>
  <c r="DG363" i="1"/>
  <c r="DG362" i="1"/>
  <c r="DG361" i="1"/>
  <c r="DG360" i="1"/>
  <c r="DG359" i="1"/>
  <c r="DG358" i="1"/>
  <c r="DG357" i="1"/>
  <c r="DG356" i="1"/>
  <c r="DG355" i="1"/>
  <c r="DG354" i="1"/>
  <c r="DG353" i="1"/>
  <c r="DG352" i="1"/>
  <c r="DG351" i="1"/>
  <c r="DG350" i="1"/>
  <c r="DG349" i="1"/>
  <c r="DG348" i="1"/>
  <c r="DG347" i="1"/>
  <c r="DG346" i="1"/>
  <c r="DG345" i="1"/>
  <c r="DG344" i="1"/>
  <c r="DG343" i="1"/>
  <c r="DG342" i="1"/>
  <c r="DG341" i="1"/>
  <c r="DG340" i="1"/>
  <c r="DG339" i="1"/>
  <c r="DG338" i="1"/>
  <c r="DG337" i="1"/>
  <c r="DG336" i="1"/>
  <c r="DG335" i="1"/>
  <c r="DG334" i="1"/>
  <c r="DG333" i="1"/>
  <c r="DG332" i="1"/>
  <c r="DG331" i="1"/>
  <c r="DG330" i="1"/>
  <c r="DG329" i="1"/>
  <c r="DG328" i="1"/>
  <c r="DG327" i="1"/>
  <c r="DG326" i="1"/>
  <c r="DG325" i="1"/>
  <c r="DG324" i="1"/>
  <c r="DG323" i="1"/>
  <c r="DG322" i="1"/>
  <c r="DG321" i="1"/>
  <c r="DG320" i="1"/>
  <c r="DG319" i="1"/>
  <c r="DG318" i="1"/>
  <c r="DG317" i="1"/>
  <c r="DG316" i="1"/>
  <c r="DG315" i="1"/>
  <c r="DG314" i="1"/>
  <c r="DG313" i="1"/>
  <c r="DG312" i="1"/>
  <c r="DG311" i="1"/>
  <c r="DG310" i="1"/>
  <c r="DG309" i="1"/>
  <c r="DG308" i="1"/>
  <c r="DG307" i="1"/>
  <c r="DG306" i="1"/>
  <c r="DG305" i="1"/>
  <c r="DG304" i="1"/>
  <c r="DG303" i="1"/>
  <c r="DG302" i="1"/>
  <c r="DG301" i="1"/>
  <c r="DG300" i="1"/>
  <c r="DG299" i="1"/>
  <c r="DG298" i="1"/>
  <c r="DG297" i="1"/>
  <c r="DG296" i="1"/>
  <c r="DG295" i="1"/>
  <c r="DG294" i="1"/>
  <c r="DG293" i="1"/>
  <c r="DG292" i="1"/>
  <c r="DG291" i="1"/>
  <c r="DG290" i="1"/>
  <c r="DG289" i="1"/>
  <c r="DG288" i="1"/>
  <c r="DG287" i="1"/>
  <c r="DG286" i="1"/>
  <c r="DG285" i="1"/>
  <c r="DG284" i="1"/>
  <c r="DG283" i="1"/>
  <c r="DG282" i="1"/>
  <c r="DG281" i="1"/>
  <c r="DG280" i="1"/>
  <c r="DG279" i="1"/>
  <c r="DG278" i="1"/>
  <c r="DG277" i="1"/>
  <c r="DG276" i="1"/>
  <c r="DG275" i="1"/>
  <c r="DG274" i="1"/>
  <c r="DG273" i="1"/>
  <c r="DG272" i="1"/>
  <c r="DG271" i="1"/>
  <c r="DG270" i="1"/>
  <c r="DG269" i="1"/>
  <c r="DG268" i="1"/>
  <c r="DG267" i="1"/>
  <c r="DG266" i="1"/>
  <c r="DG265" i="1"/>
  <c r="DG264" i="1"/>
  <c r="DG263" i="1"/>
  <c r="DG262" i="1"/>
  <c r="DG261" i="1"/>
  <c r="DG260" i="1"/>
  <c r="DG259" i="1"/>
  <c r="DG258" i="1"/>
  <c r="DG257" i="1"/>
  <c r="DG256" i="1"/>
  <c r="DG255" i="1"/>
  <c r="DG254" i="1"/>
  <c r="DG253" i="1"/>
  <c r="DG252" i="1"/>
  <c r="DG251" i="1"/>
  <c r="DG250" i="1"/>
  <c r="DG249" i="1"/>
  <c r="DG248" i="1"/>
  <c r="DG247" i="1"/>
  <c r="DG246" i="1"/>
  <c r="DG245" i="1"/>
  <c r="DG244" i="1"/>
  <c r="DG243" i="1"/>
  <c r="DG242" i="1"/>
  <c r="DG241" i="1"/>
  <c r="DG240" i="1"/>
  <c r="DG239" i="1"/>
  <c r="DG238" i="1"/>
  <c r="DG237" i="1"/>
  <c r="DG236" i="1"/>
  <c r="DG235" i="1"/>
  <c r="DG234" i="1"/>
  <c r="DG233" i="1"/>
  <c r="DG232" i="1"/>
  <c r="DG231" i="1"/>
  <c r="DG230" i="1"/>
  <c r="DG229" i="1"/>
  <c r="DG228" i="1"/>
  <c r="DG227" i="1"/>
  <c r="DG226" i="1"/>
  <c r="DG225" i="1"/>
  <c r="DG224" i="1"/>
  <c r="DG223" i="1"/>
  <c r="DG222" i="1"/>
  <c r="DG221" i="1"/>
  <c r="DG220" i="1"/>
  <c r="DG219" i="1"/>
  <c r="DG218" i="1"/>
  <c r="DG217" i="1"/>
  <c r="DG216" i="1"/>
  <c r="DG215" i="1"/>
  <c r="DG214" i="1"/>
  <c r="DG213" i="1"/>
  <c r="DG212" i="1"/>
  <c r="DG211" i="1"/>
  <c r="DG210" i="1"/>
  <c r="DG209" i="1"/>
  <c r="DG208" i="1"/>
  <c r="DG207" i="1"/>
  <c r="DG206" i="1"/>
  <c r="DG205" i="1"/>
  <c r="DG204" i="1"/>
  <c r="DG203" i="1"/>
  <c r="DG202" i="1"/>
  <c r="DG201" i="1"/>
  <c r="DG200" i="1"/>
  <c r="DG199" i="1"/>
  <c r="DG198" i="1"/>
  <c r="DG197" i="1"/>
  <c r="DG196" i="1"/>
  <c r="DG195" i="1"/>
  <c r="DG194" i="1"/>
  <c r="DG193" i="1"/>
  <c r="DG192" i="1"/>
  <c r="DG191" i="1"/>
  <c r="DG190" i="1"/>
  <c r="DG189" i="1"/>
  <c r="DG188" i="1"/>
  <c r="DG187" i="1"/>
  <c r="DG186" i="1"/>
  <c r="DG185" i="1"/>
  <c r="DG184" i="1"/>
  <c r="DG183" i="1"/>
  <c r="DG182" i="1"/>
  <c r="DG181" i="1"/>
  <c r="DG180" i="1"/>
  <c r="DG179" i="1"/>
  <c r="DG178" i="1"/>
  <c r="DG177" i="1"/>
  <c r="DG176" i="1"/>
  <c r="DG175" i="1"/>
  <c r="DG174" i="1"/>
  <c r="DG173" i="1"/>
  <c r="DG172" i="1"/>
  <c r="DG171" i="1"/>
  <c r="DG170" i="1"/>
  <c r="DG169" i="1"/>
  <c r="DG168" i="1"/>
  <c r="DG167" i="1"/>
  <c r="DG166" i="1"/>
  <c r="DG165" i="1"/>
  <c r="DG164" i="1"/>
  <c r="DG163" i="1"/>
  <c r="DG162" i="1"/>
  <c r="DG161" i="1"/>
  <c r="DG160" i="1"/>
  <c r="DG159" i="1"/>
  <c r="DG158" i="1"/>
  <c r="DG157" i="1"/>
  <c r="DG156" i="1"/>
  <c r="DG155" i="1"/>
  <c r="DG154" i="1"/>
  <c r="DG153" i="1"/>
  <c r="DG152" i="1"/>
  <c r="DG151" i="1"/>
  <c r="DG150" i="1"/>
  <c r="DG149" i="1"/>
  <c r="DG148" i="1"/>
  <c r="DG147" i="1"/>
  <c r="DG146" i="1"/>
  <c r="DG145" i="1"/>
  <c r="DG144" i="1"/>
  <c r="DG143" i="1"/>
  <c r="DG142" i="1"/>
  <c r="DG141" i="1"/>
  <c r="DG140" i="1"/>
  <c r="DG139" i="1"/>
  <c r="DG138" i="1"/>
  <c r="DG137" i="1"/>
  <c r="DG136" i="1"/>
  <c r="DG135" i="1"/>
  <c r="DG134" i="1"/>
  <c r="DG133" i="1"/>
  <c r="DG132" i="1"/>
  <c r="DG131" i="1"/>
  <c r="DG130" i="1"/>
  <c r="DG129" i="1"/>
  <c r="DG128" i="1"/>
  <c r="DG127" i="1"/>
  <c r="DG126" i="1"/>
  <c r="DG125" i="1"/>
  <c r="DG124" i="1"/>
  <c r="DG123" i="1"/>
  <c r="DG122" i="1"/>
  <c r="DG121" i="1"/>
  <c r="DG120" i="1"/>
  <c r="DG119" i="1"/>
  <c r="DG118" i="1"/>
  <c r="DG117" i="1"/>
  <c r="DG116" i="1"/>
  <c r="DG115" i="1"/>
  <c r="DG114" i="1"/>
  <c r="DG113" i="1"/>
  <c r="DG112" i="1"/>
  <c r="DG111" i="1"/>
  <c r="DG110" i="1"/>
  <c r="DG109" i="1"/>
  <c r="DG108" i="1"/>
  <c r="DG107" i="1"/>
  <c r="DG106" i="1"/>
  <c r="DG105" i="1"/>
  <c r="DG104" i="1"/>
  <c r="DG103" i="1"/>
  <c r="DG102" i="1"/>
  <c r="DG101" i="1"/>
  <c r="DG100" i="1"/>
  <c r="DG99" i="1"/>
  <c r="DG98" i="1"/>
  <c r="DG97" i="1"/>
  <c r="DG96" i="1"/>
  <c r="DG95" i="1"/>
  <c r="DG94" i="1"/>
  <c r="DG93" i="1"/>
  <c r="DG92" i="1"/>
  <c r="DG91" i="1"/>
  <c r="DG90" i="1"/>
  <c r="DG89" i="1"/>
  <c r="DG88" i="1"/>
  <c r="DG87" i="1"/>
  <c r="DG86" i="1"/>
  <c r="DG85" i="1"/>
  <c r="DG84" i="1"/>
  <c r="DG83" i="1"/>
  <c r="DG82" i="1"/>
  <c r="DG81" i="1"/>
  <c r="DG80" i="1"/>
  <c r="DG79" i="1"/>
  <c r="DG78" i="1"/>
  <c r="DG77" i="1"/>
  <c r="DG76" i="1"/>
  <c r="DG75" i="1"/>
  <c r="DG74" i="1"/>
  <c r="DG73" i="1"/>
  <c r="DG72" i="1"/>
  <c r="DG71" i="1"/>
  <c r="DG70" i="1"/>
  <c r="DG69" i="1"/>
  <c r="DG68" i="1"/>
  <c r="DG67" i="1"/>
  <c r="DG66" i="1"/>
  <c r="DG65" i="1"/>
  <c r="DG64" i="1"/>
  <c r="DG63" i="1"/>
  <c r="DG62" i="1"/>
  <c r="DG61" i="1"/>
  <c r="DG60" i="1"/>
  <c r="DG59" i="1"/>
  <c r="DG58" i="1"/>
  <c r="DG57" i="1"/>
  <c r="DG56" i="1"/>
  <c r="DG55" i="1"/>
  <c r="DG54" i="1"/>
  <c r="DG53" i="1"/>
  <c r="DG52" i="1"/>
  <c r="DG51" i="1"/>
  <c r="DG50" i="1"/>
  <c r="DG49" i="1"/>
  <c r="DG48" i="1"/>
  <c r="DG47" i="1"/>
  <c r="DG46" i="1"/>
  <c r="DG45" i="1"/>
  <c r="DG44" i="1"/>
  <c r="DG43" i="1"/>
  <c r="DG42" i="1"/>
  <c r="DG41" i="1"/>
  <c r="DG40" i="1"/>
  <c r="DG39" i="1"/>
  <c r="DG38" i="1"/>
  <c r="DG37" i="1"/>
  <c r="DG36" i="1"/>
  <c r="DG35" i="1"/>
  <c r="DG34" i="1"/>
  <c r="DG33" i="1"/>
  <c r="DG32" i="1"/>
  <c r="DG31" i="1"/>
  <c r="DG30" i="1"/>
  <c r="DG29" i="1"/>
  <c r="DG28" i="1"/>
  <c r="DG27" i="1"/>
  <c r="DG26" i="1"/>
  <c r="DG25" i="1"/>
  <c r="DG24" i="1"/>
  <c r="DG23" i="1"/>
  <c r="DG22" i="1"/>
  <c r="DG21" i="1"/>
  <c r="DF20" i="1"/>
  <c r="DG20" i="1" s="1"/>
  <c r="DE20" i="1"/>
  <c r="DC20" i="1"/>
  <c r="DA20" i="1"/>
  <c r="CX20" i="1"/>
  <c r="CV20" i="1"/>
  <c r="CT20" i="1"/>
  <c r="CP20" i="1"/>
  <c r="CM20" i="1"/>
  <c r="CK20" i="1"/>
  <c r="CI20" i="1"/>
  <c r="CG20" i="1"/>
  <c r="CE20" i="1"/>
  <c r="CB20" i="1"/>
  <c r="BY20" i="1"/>
  <c r="BW20" i="1"/>
  <c r="BU20" i="1"/>
  <c r="BS20" i="1"/>
  <c r="BQ20" i="1"/>
  <c r="BO20" i="1"/>
  <c r="BM20" i="1"/>
  <c r="BK20" i="1"/>
  <c r="BI20" i="1"/>
  <c r="BG20" i="1"/>
  <c r="BE20" i="1"/>
  <c r="BC20" i="1"/>
  <c r="BA20" i="1"/>
  <c r="AY20" i="1"/>
  <c r="AW20" i="1"/>
  <c r="AU20" i="1"/>
  <c r="AS20" i="1"/>
  <c r="AQ20" i="1"/>
  <c r="AO20" i="1"/>
  <c r="AM20" i="1"/>
  <c r="AK20" i="1"/>
  <c r="AI20" i="1"/>
  <c r="AG20" i="1"/>
  <c r="AE20" i="1"/>
  <c r="AC20" i="1"/>
  <c r="AA20" i="1"/>
  <c r="Y20" i="1"/>
  <c r="W20" i="1"/>
  <c r="T20" i="1"/>
  <c r="P20" i="1"/>
  <c r="N20" i="1"/>
  <c r="DF19" i="1"/>
  <c r="DG19" i="1" s="1"/>
  <c r="DE19" i="1"/>
  <c r="DC19" i="1"/>
  <c r="DA19" i="1"/>
  <c r="CX19" i="1"/>
  <c r="CV19" i="1"/>
  <c r="CT19" i="1"/>
  <c r="CP19" i="1"/>
  <c r="CM19" i="1"/>
  <c r="CK19" i="1"/>
  <c r="CI19" i="1"/>
  <c r="CG19" i="1"/>
  <c r="CE19" i="1"/>
  <c r="CB19" i="1"/>
  <c r="BY19" i="1"/>
  <c r="BW19" i="1"/>
  <c r="BU19" i="1"/>
  <c r="BS19" i="1"/>
  <c r="BQ19" i="1"/>
  <c r="BO19" i="1"/>
  <c r="BM19" i="1"/>
  <c r="BK19" i="1"/>
  <c r="BI19" i="1"/>
  <c r="BG19" i="1"/>
  <c r="BE19" i="1"/>
  <c r="BC19" i="1"/>
  <c r="BA19" i="1"/>
  <c r="AY19" i="1"/>
  <c r="AW19" i="1"/>
  <c r="AU19" i="1"/>
  <c r="AS19" i="1"/>
  <c r="AQ19" i="1"/>
  <c r="AO19" i="1"/>
  <c r="AM19" i="1"/>
  <c r="AK19" i="1"/>
  <c r="AI19" i="1"/>
  <c r="AG19" i="1"/>
  <c r="AE19" i="1"/>
  <c r="AC19" i="1"/>
  <c r="AA19" i="1"/>
  <c r="Y19" i="1"/>
  <c r="W19" i="1"/>
  <c r="T19" i="1"/>
  <c r="P19" i="1"/>
  <c r="N19" i="1"/>
  <c r="DF18" i="1"/>
  <c r="DG18" i="1" s="1"/>
  <c r="DE18" i="1"/>
  <c r="DC18" i="1"/>
  <c r="DA18" i="1"/>
  <c r="CX18" i="1"/>
  <c r="CV18" i="1"/>
  <c r="CT18" i="1"/>
  <c r="CP18" i="1"/>
  <c r="CM18" i="1"/>
  <c r="CK18" i="1"/>
  <c r="CI18" i="1"/>
  <c r="CG18" i="1"/>
  <c r="CE18" i="1"/>
  <c r="CB18" i="1"/>
  <c r="BY18" i="1"/>
  <c r="BW18" i="1"/>
  <c r="BU18" i="1"/>
  <c r="BS18" i="1"/>
  <c r="BQ18" i="1"/>
  <c r="BO18" i="1"/>
  <c r="BM18" i="1"/>
  <c r="BK18" i="1"/>
  <c r="BI18" i="1"/>
  <c r="BG18" i="1"/>
  <c r="BE18" i="1"/>
  <c r="BC18" i="1"/>
  <c r="BA18" i="1"/>
  <c r="AY18" i="1"/>
  <c r="AW18" i="1"/>
  <c r="AU18" i="1"/>
  <c r="AS18" i="1"/>
  <c r="AQ18" i="1"/>
  <c r="AO18" i="1"/>
  <c r="AM18" i="1"/>
  <c r="AK18" i="1"/>
  <c r="AI18" i="1"/>
  <c r="AG18" i="1"/>
  <c r="AE18" i="1"/>
  <c r="AC18" i="1"/>
  <c r="AA18" i="1"/>
  <c r="Y18" i="1"/>
  <c r="W18" i="1"/>
  <c r="T18" i="1"/>
  <c r="P18" i="1"/>
  <c r="N18" i="1"/>
  <c r="DF17" i="1"/>
  <c r="DG17" i="1" s="1"/>
  <c r="DE17" i="1"/>
  <c r="DC17" i="1"/>
  <c r="DA17" i="1"/>
  <c r="CX17" i="1"/>
  <c r="CV17" i="1"/>
  <c r="CT17" i="1"/>
  <c r="CP17" i="1"/>
  <c r="CM17" i="1"/>
  <c r="CK17" i="1"/>
  <c r="CI17" i="1"/>
  <c r="CG17" i="1"/>
  <c r="CE17" i="1"/>
  <c r="CB17" i="1"/>
  <c r="BY17" i="1"/>
  <c r="BW17" i="1"/>
  <c r="BU17" i="1"/>
  <c r="BS17" i="1"/>
  <c r="BQ17" i="1"/>
  <c r="BO17" i="1"/>
  <c r="BM17" i="1"/>
  <c r="BK17" i="1"/>
  <c r="BI17" i="1"/>
  <c r="BG17" i="1"/>
  <c r="BE17" i="1"/>
  <c r="BC17" i="1"/>
  <c r="BA17" i="1"/>
  <c r="AY17" i="1"/>
  <c r="AW17" i="1"/>
  <c r="AU17" i="1"/>
  <c r="AS17" i="1"/>
  <c r="AQ17" i="1"/>
  <c r="AO17" i="1"/>
  <c r="AM17" i="1"/>
  <c r="AK17" i="1"/>
  <c r="AI17" i="1"/>
  <c r="AG17" i="1"/>
  <c r="AE17" i="1"/>
  <c r="AC17" i="1"/>
  <c r="AA17" i="1"/>
  <c r="Y17" i="1"/>
  <c r="W17" i="1"/>
  <c r="T17" i="1"/>
  <c r="P17" i="1"/>
  <c r="N17" i="1"/>
  <c r="DF16" i="1"/>
  <c r="DG16" i="1" s="1"/>
  <c r="DE16" i="1"/>
  <c r="DC16" i="1"/>
  <c r="DA16" i="1"/>
  <c r="CX16" i="1"/>
  <c r="CV16" i="1"/>
  <c r="CT16" i="1"/>
  <c r="CP16" i="1"/>
  <c r="CM16" i="1"/>
  <c r="CK16" i="1"/>
  <c r="CI16" i="1"/>
  <c r="CG16" i="1"/>
  <c r="CE16" i="1"/>
  <c r="CB16" i="1"/>
  <c r="BY16" i="1"/>
  <c r="BW16" i="1"/>
  <c r="BU16" i="1"/>
  <c r="BS16" i="1"/>
  <c r="BQ16" i="1"/>
  <c r="BO16" i="1"/>
  <c r="BM16" i="1"/>
  <c r="BK16" i="1"/>
  <c r="BI16" i="1"/>
  <c r="BG16" i="1"/>
  <c r="BE16" i="1"/>
  <c r="BC16" i="1"/>
  <c r="BA16" i="1"/>
  <c r="AY16" i="1"/>
  <c r="AW16" i="1"/>
  <c r="AU16" i="1"/>
  <c r="AS16" i="1"/>
  <c r="AQ16" i="1"/>
  <c r="AO16" i="1"/>
  <c r="AM16" i="1"/>
  <c r="AK16" i="1"/>
  <c r="AI16" i="1"/>
  <c r="AG16" i="1"/>
  <c r="AE16" i="1"/>
  <c r="AC16" i="1"/>
  <c r="AA16" i="1"/>
  <c r="Y16" i="1"/>
  <c r="W16" i="1"/>
  <c r="T16" i="1"/>
  <c r="P16" i="1"/>
  <c r="N16" i="1"/>
  <c r="DF15" i="1"/>
  <c r="DG15" i="1" s="1"/>
  <c r="DE15" i="1"/>
  <c r="DC15" i="1"/>
  <c r="DA15" i="1"/>
  <c r="CX15" i="1"/>
  <c r="CV15" i="1"/>
  <c r="CT15" i="1"/>
  <c r="CP15" i="1"/>
  <c r="CM15" i="1"/>
  <c r="CK15" i="1"/>
  <c r="CI15" i="1"/>
  <c r="CG15" i="1"/>
  <c r="CE15" i="1"/>
  <c r="CB15" i="1"/>
  <c r="BY15" i="1"/>
  <c r="BW15" i="1"/>
  <c r="BU15" i="1"/>
  <c r="BS15" i="1"/>
  <c r="BQ15" i="1"/>
  <c r="BO15" i="1"/>
  <c r="BM15" i="1"/>
  <c r="BK15" i="1"/>
  <c r="BI15" i="1"/>
  <c r="BG15" i="1"/>
  <c r="BE15" i="1"/>
  <c r="BC15" i="1"/>
  <c r="BA15" i="1"/>
  <c r="AY15" i="1"/>
  <c r="AW15" i="1"/>
  <c r="AU15" i="1"/>
  <c r="AS15" i="1"/>
  <c r="AQ15" i="1"/>
  <c r="AO15" i="1"/>
  <c r="AM15" i="1"/>
  <c r="AK15" i="1"/>
  <c r="AI15" i="1"/>
  <c r="AG15" i="1"/>
  <c r="AE15" i="1"/>
  <c r="AC15" i="1"/>
  <c r="AA15" i="1"/>
  <c r="Y15" i="1"/>
  <c r="W15" i="1"/>
  <c r="T15" i="1"/>
  <c r="P15" i="1"/>
  <c r="N15" i="1"/>
  <c r="DF14" i="1"/>
  <c r="DG14" i="1" s="1"/>
  <c r="DE14" i="1"/>
  <c r="DC14" i="1"/>
  <c r="DA14" i="1"/>
  <c r="CX14" i="1"/>
  <c r="CV14" i="1"/>
  <c r="CT14" i="1"/>
  <c r="CP14" i="1"/>
  <c r="CM14" i="1"/>
  <c r="CK14" i="1"/>
  <c r="CI14" i="1"/>
  <c r="CG14" i="1"/>
  <c r="CE14" i="1"/>
  <c r="CB14" i="1"/>
  <c r="BY14" i="1"/>
  <c r="BW14" i="1"/>
  <c r="BU14" i="1"/>
  <c r="BS14" i="1"/>
  <c r="BQ14" i="1"/>
  <c r="BO14" i="1"/>
  <c r="BM14" i="1"/>
  <c r="BK14" i="1"/>
  <c r="BI14" i="1"/>
  <c r="BG14" i="1"/>
  <c r="BE14" i="1"/>
  <c r="BC14" i="1"/>
  <c r="BA14" i="1"/>
  <c r="AY14" i="1"/>
  <c r="AW14" i="1"/>
  <c r="AU14" i="1"/>
  <c r="AS14" i="1"/>
  <c r="AQ14" i="1"/>
  <c r="AO14" i="1"/>
  <c r="AM14" i="1"/>
  <c r="AK14" i="1"/>
  <c r="AI14" i="1"/>
  <c r="AG14" i="1"/>
  <c r="AE14" i="1"/>
  <c r="AC14" i="1"/>
  <c r="AA14" i="1"/>
  <c r="Y14" i="1"/>
  <c r="W14" i="1"/>
  <c r="T14" i="1"/>
  <c r="P14" i="1"/>
  <c r="N14" i="1"/>
  <c r="DF13" i="1"/>
  <c r="DG13" i="1" s="1"/>
  <c r="DE13" i="1"/>
  <c r="DC13" i="1"/>
  <c r="DA13" i="1"/>
  <c r="CX13" i="1"/>
  <c r="CV13" i="1"/>
  <c r="CT13" i="1"/>
  <c r="CP13" i="1"/>
  <c r="CM13" i="1"/>
  <c r="CK13" i="1"/>
  <c r="CI13" i="1"/>
  <c r="CG13" i="1"/>
  <c r="CE13" i="1"/>
  <c r="CB13" i="1"/>
  <c r="BY13" i="1"/>
  <c r="BW13" i="1"/>
  <c r="BU13" i="1"/>
  <c r="BS13" i="1"/>
  <c r="BQ13" i="1"/>
  <c r="BO13" i="1"/>
  <c r="BM13" i="1"/>
  <c r="BK13" i="1"/>
  <c r="BI13" i="1"/>
  <c r="BG13" i="1"/>
  <c r="BE13" i="1"/>
  <c r="BC13" i="1"/>
  <c r="BA13" i="1"/>
  <c r="AY13" i="1"/>
  <c r="AW13" i="1"/>
  <c r="AU13" i="1"/>
  <c r="AS13" i="1"/>
  <c r="AQ13" i="1"/>
  <c r="AO13" i="1"/>
  <c r="AM13" i="1"/>
  <c r="AK13" i="1"/>
  <c r="AI13" i="1"/>
  <c r="AG13" i="1"/>
  <c r="AE13" i="1"/>
  <c r="AC13" i="1"/>
  <c r="AA13" i="1"/>
  <c r="Y13" i="1"/>
  <c r="W13" i="1"/>
  <c r="T13" i="1"/>
  <c r="P13" i="1"/>
  <c r="N13" i="1"/>
  <c r="DF12" i="1"/>
  <c r="DG12" i="1" s="1"/>
  <c r="DE12" i="1"/>
  <c r="DC12" i="1"/>
  <c r="DA12" i="1"/>
  <c r="CX12" i="1"/>
  <c r="CV12" i="1"/>
  <c r="CT12" i="1"/>
  <c r="CP12" i="1"/>
  <c r="CM12" i="1"/>
  <c r="CK12" i="1"/>
  <c r="CI12" i="1"/>
  <c r="CG12" i="1"/>
  <c r="CE12" i="1"/>
  <c r="CB12" i="1"/>
  <c r="BY12" i="1"/>
  <c r="BW12" i="1"/>
  <c r="BU12" i="1"/>
  <c r="BS12" i="1"/>
  <c r="BQ12" i="1"/>
  <c r="BO12" i="1"/>
  <c r="BM12" i="1"/>
  <c r="BK12" i="1"/>
  <c r="BI12" i="1"/>
  <c r="BG12" i="1"/>
  <c r="BE12" i="1"/>
  <c r="BC12" i="1"/>
  <c r="BA12" i="1"/>
  <c r="AY12" i="1"/>
  <c r="AW12" i="1"/>
  <c r="AU12" i="1"/>
  <c r="AS12" i="1"/>
  <c r="AQ12" i="1"/>
  <c r="AO12" i="1"/>
  <c r="AM12" i="1"/>
  <c r="AK12" i="1"/>
  <c r="AI12" i="1"/>
  <c r="AG12" i="1"/>
  <c r="AE12" i="1"/>
  <c r="AC12" i="1"/>
  <c r="AA12" i="1"/>
  <c r="Y12" i="1"/>
  <c r="W12" i="1"/>
  <c r="T12" i="1"/>
  <c r="P12" i="1"/>
  <c r="N12" i="1"/>
  <c r="DF11" i="1"/>
  <c r="DG11" i="1" s="1"/>
  <c r="DE11" i="1"/>
  <c r="DC11" i="1"/>
  <c r="DA11" i="1"/>
  <c r="CX11" i="1"/>
  <c r="CV11" i="1"/>
  <c r="CT11" i="1"/>
  <c r="CP11" i="1"/>
  <c r="CM11" i="1"/>
  <c r="CK11" i="1"/>
  <c r="CI11" i="1"/>
  <c r="CG11" i="1"/>
  <c r="CE11" i="1"/>
  <c r="CB11" i="1"/>
  <c r="BY11" i="1"/>
  <c r="BW11" i="1"/>
  <c r="BU11" i="1"/>
  <c r="BS11" i="1"/>
  <c r="BQ11" i="1"/>
  <c r="BO11" i="1"/>
  <c r="BM11" i="1"/>
  <c r="BK11" i="1"/>
  <c r="BI11" i="1"/>
  <c r="BG11" i="1"/>
  <c r="BE11" i="1"/>
  <c r="BC11" i="1"/>
  <c r="BA11" i="1"/>
  <c r="AY11" i="1"/>
  <c r="AW11" i="1"/>
  <c r="AU11" i="1"/>
  <c r="AS11" i="1"/>
  <c r="AQ11" i="1"/>
  <c r="AO11" i="1"/>
  <c r="AM11" i="1"/>
  <c r="AK11" i="1"/>
  <c r="AI11" i="1"/>
  <c r="AG11" i="1"/>
  <c r="AE11" i="1"/>
  <c r="AC11" i="1"/>
  <c r="AA11" i="1"/>
  <c r="Y11" i="1"/>
  <c r="W11" i="1"/>
  <c r="T11" i="1"/>
  <c r="P11" i="1"/>
  <c r="N11" i="1"/>
  <c r="DF10" i="1"/>
  <c r="DG10" i="1" s="1"/>
  <c r="DE10" i="1"/>
  <c r="DC10" i="1"/>
  <c r="DA10" i="1"/>
  <c r="CX10" i="1"/>
  <c r="CV10" i="1"/>
  <c r="CT10" i="1"/>
  <c r="CP10" i="1"/>
  <c r="CM10" i="1"/>
  <c r="CK10" i="1"/>
  <c r="CI10" i="1"/>
  <c r="CG10" i="1"/>
  <c r="CE10" i="1"/>
  <c r="CB10" i="1"/>
  <c r="BY10" i="1"/>
  <c r="BW10" i="1"/>
  <c r="BU10" i="1"/>
  <c r="BS10" i="1"/>
  <c r="BQ10" i="1"/>
  <c r="BO10" i="1"/>
  <c r="BM10" i="1"/>
  <c r="BK10" i="1"/>
  <c r="BI10" i="1"/>
  <c r="BG10" i="1"/>
  <c r="BE10" i="1"/>
  <c r="BC10" i="1"/>
  <c r="BA10" i="1"/>
  <c r="AY10" i="1"/>
  <c r="AW10" i="1"/>
  <c r="AU10" i="1"/>
  <c r="AS10" i="1"/>
  <c r="AQ10" i="1"/>
  <c r="AO10" i="1"/>
  <c r="AM10" i="1"/>
  <c r="AK10" i="1"/>
  <c r="AI10" i="1"/>
  <c r="AG10" i="1"/>
  <c r="AE10" i="1"/>
  <c r="AC10" i="1"/>
  <c r="AA10" i="1"/>
  <c r="Y10" i="1"/>
  <c r="W10" i="1"/>
  <c r="T10" i="1"/>
  <c r="P10" i="1"/>
  <c r="N10" i="1"/>
  <c r="DF9" i="1"/>
  <c r="DG9" i="1" s="1"/>
  <c r="DE9" i="1"/>
  <c r="DC9" i="1"/>
  <c r="DA9" i="1"/>
  <c r="CX9" i="1"/>
  <c r="CV9" i="1"/>
  <c r="CT9" i="1"/>
  <c r="CP9" i="1"/>
  <c r="CM9" i="1"/>
  <c r="CK9" i="1"/>
  <c r="CI9" i="1"/>
  <c r="CG9" i="1"/>
  <c r="CE9" i="1"/>
  <c r="CB9" i="1"/>
  <c r="BY9" i="1"/>
  <c r="BW9" i="1"/>
  <c r="BU9" i="1"/>
  <c r="BS9" i="1"/>
  <c r="BQ9" i="1"/>
  <c r="BO9" i="1"/>
  <c r="BM9" i="1"/>
  <c r="BK9" i="1"/>
  <c r="BI9" i="1"/>
  <c r="BG9" i="1"/>
  <c r="BE9" i="1"/>
  <c r="BC9" i="1"/>
  <c r="BA9" i="1"/>
  <c r="AY9" i="1"/>
  <c r="AW9" i="1"/>
  <c r="AU9" i="1"/>
  <c r="AS9" i="1"/>
  <c r="AQ9" i="1"/>
  <c r="AO9" i="1"/>
  <c r="AM9" i="1"/>
  <c r="AK9" i="1"/>
  <c r="AI9" i="1"/>
  <c r="AG9" i="1"/>
  <c r="AE9" i="1"/>
  <c r="AC9" i="1"/>
  <c r="AA9" i="1"/>
  <c r="Y9" i="1"/>
  <c r="W9" i="1"/>
  <c r="T9" i="1"/>
  <c r="P9" i="1"/>
  <c r="N9" i="1"/>
  <c r="DF8" i="1"/>
  <c r="DG8" i="1" s="1"/>
  <c r="DE8" i="1"/>
  <c r="DC8" i="1"/>
  <c r="DA8" i="1"/>
  <c r="CX8" i="1"/>
  <c r="CV8" i="1"/>
  <c r="CT8" i="1"/>
  <c r="CP8" i="1"/>
  <c r="CM8" i="1"/>
  <c r="CK8" i="1"/>
  <c r="CI8" i="1"/>
  <c r="CG8" i="1"/>
  <c r="CE8" i="1"/>
  <c r="CB8" i="1"/>
  <c r="BY8" i="1"/>
  <c r="BW8" i="1"/>
  <c r="BU8" i="1"/>
  <c r="BS8" i="1"/>
  <c r="BQ8" i="1"/>
  <c r="BO8" i="1"/>
  <c r="BM8" i="1"/>
  <c r="BK8" i="1"/>
  <c r="BI8" i="1"/>
  <c r="BG8" i="1"/>
  <c r="BE8" i="1"/>
  <c r="BC8" i="1"/>
  <c r="BA8" i="1"/>
  <c r="AY8" i="1"/>
  <c r="AW8" i="1"/>
  <c r="AU8" i="1"/>
  <c r="AS8" i="1"/>
  <c r="AQ8" i="1"/>
  <c r="AO8" i="1"/>
  <c r="AM8" i="1"/>
  <c r="AK8" i="1"/>
  <c r="AI8" i="1"/>
  <c r="AG8" i="1"/>
  <c r="AE8" i="1"/>
  <c r="AC8" i="1"/>
  <c r="AA8" i="1"/>
  <c r="Y8" i="1"/>
  <c r="W8" i="1"/>
  <c r="T8" i="1"/>
  <c r="P8" i="1"/>
  <c r="N8" i="1"/>
  <c r="DF7" i="1"/>
  <c r="DG7" i="1" s="1"/>
  <c r="DE7" i="1"/>
  <c r="DC7" i="1"/>
  <c r="DA7" i="1"/>
  <c r="CX7" i="1"/>
  <c r="CV7" i="1"/>
  <c r="CT7" i="1"/>
  <c r="CP7" i="1"/>
  <c r="CM7" i="1"/>
  <c r="CK7" i="1"/>
  <c r="CI7" i="1"/>
  <c r="CG7" i="1"/>
  <c r="CE7" i="1"/>
  <c r="CB7" i="1"/>
  <c r="BY7" i="1"/>
  <c r="BW7" i="1"/>
  <c r="BU7" i="1"/>
  <c r="BS7" i="1"/>
  <c r="BQ7" i="1"/>
  <c r="BO7" i="1"/>
  <c r="BM7" i="1"/>
  <c r="BK7" i="1"/>
  <c r="BI7" i="1"/>
  <c r="BG7" i="1"/>
  <c r="BE7" i="1"/>
  <c r="BC7" i="1"/>
  <c r="BA7" i="1"/>
  <c r="AY7" i="1"/>
  <c r="AW7" i="1"/>
  <c r="AU7" i="1"/>
  <c r="AS7" i="1"/>
  <c r="AQ7" i="1"/>
  <c r="AO7" i="1"/>
  <c r="AM7" i="1"/>
  <c r="AK7" i="1"/>
  <c r="AI7" i="1"/>
  <c r="AG7" i="1"/>
  <c r="AE7" i="1"/>
  <c r="AC7" i="1"/>
  <c r="AA7" i="1"/>
  <c r="Y7" i="1"/>
  <c r="W7" i="1"/>
  <c r="T7" i="1"/>
  <c r="P7" i="1"/>
  <c r="N7" i="1"/>
  <c r="DF6" i="1"/>
  <c r="DG6" i="1" s="1"/>
  <c r="DE6" i="1"/>
  <c r="DC6" i="1"/>
  <c r="DA6" i="1"/>
  <c r="CX6" i="1"/>
  <c r="CV6" i="1"/>
  <c r="CT6" i="1"/>
  <c r="CP6" i="1"/>
  <c r="CM6" i="1"/>
  <c r="CK6" i="1"/>
  <c r="CI6" i="1"/>
  <c r="CG6" i="1"/>
  <c r="CE6" i="1"/>
  <c r="CB6" i="1"/>
  <c r="BY6" i="1"/>
  <c r="BW6" i="1"/>
  <c r="BU6" i="1"/>
  <c r="BS6" i="1"/>
  <c r="BQ6" i="1"/>
  <c r="BO6" i="1"/>
  <c r="BM6" i="1"/>
  <c r="BK6" i="1"/>
  <c r="BI6" i="1"/>
  <c r="BG6" i="1"/>
  <c r="BE6" i="1"/>
  <c r="BC6" i="1"/>
  <c r="BA6" i="1"/>
  <c r="AY6" i="1"/>
  <c r="AW6" i="1"/>
  <c r="AU6" i="1"/>
  <c r="AS6" i="1"/>
  <c r="AQ6" i="1"/>
  <c r="AO6" i="1"/>
  <c r="AM6" i="1"/>
  <c r="AK6" i="1"/>
  <c r="AI6" i="1"/>
  <c r="AG6" i="1"/>
  <c r="AE6" i="1"/>
  <c r="AC6" i="1"/>
  <c r="AA6" i="1"/>
  <c r="Y6" i="1"/>
  <c r="W6" i="1"/>
  <c r="T6" i="1"/>
  <c r="P6" i="1"/>
  <c r="N6" i="1"/>
  <c r="DF5" i="1"/>
  <c r="DG5" i="1" s="1"/>
  <c r="DE5" i="1"/>
  <c r="DC5" i="1"/>
  <c r="DA5" i="1"/>
  <c r="CX5" i="1"/>
  <c r="CV5" i="1"/>
  <c r="CT5" i="1"/>
  <c r="CP5" i="1"/>
  <c r="CM5" i="1"/>
  <c r="CK5" i="1"/>
  <c r="CI5" i="1"/>
  <c r="CG5" i="1"/>
  <c r="CE5" i="1"/>
  <c r="CB5" i="1"/>
  <c r="BY5" i="1"/>
  <c r="BW5" i="1"/>
  <c r="BU5" i="1"/>
  <c r="BS5" i="1"/>
  <c r="BQ5" i="1"/>
  <c r="BO5" i="1"/>
  <c r="BM5" i="1"/>
  <c r="BK5" i="1"/>
  <c r="BI5" i="1"/>
  <c r="BG5" i="1"/>
  <c r="BE5" i="1"/>
  <c r="BC5" i="1"/>
  <c r="BA5" i="1"/>
  <c r="AY5" i="1"/>
  <c r="AW5" i="1"/>
  <c r="AU5" i="1"/>
  <c r="AS5" i="1"/>
  <c r="AQ5" i="1"/>
  <c r="AO5" i="1"/>
  <c r="AM5" i="1"/>
  <c r="AK5" i="1"/>
  <c r="AI5" i="1"/>
  <c r="AG5" i="1"/>
  <c r="AE5" i="1"/>
  <c r="AC5" i="1"/>
  <c r="AA5" i="1"/>
  <c r="Y5" i="1"/>
  <c r="W5" i="1"/>
  <c r="T5" i="1"/>
  <c r="P5" i="1"/>
  <c r="N5" i="1"/>
  <c r="DF4" i="1"/>
  <c r="DG4" i="1" s="1"/>
  <c r="DE4" i="1"/>
  <c r="DC4" i="1"/>
  <c r="DA4" i="1"/>
  <c r="CX4" i="1"/>
  <c r="CV4" i="1"/>
  <c r="CT4" i="1"/>
  <c r="CP4" i="1"/>
  <c r="CM4" i="1"/>
  <c r="CK4" i="1"/>
  <c r="CI4" i="1"/>
  <c r="CG4" i="1"/>
  <c r="CE4" i="1"/>
  <c r="CB4" i="1"/>
  <c r="BY4" i="1"/>
  <c r="BW4" i="1"/>
  <c r="BU4" i="1"/>
  <c r="BS4" i="1"/>
  <c r="BQ4" i="1"/>
  <c r="BO4" i="1"/>
  <c r="BM4" i="1"/>
  <c r="BK4" i="1"/>
  <c r="BI4" i="1"/>
  <c r="BG4" i="1"/>
  <c r="BE4" i="1"/>
  <c r="BC4" i="1"/>
  <c r="BA4" i="1"/>
  <c r="AY4" i="1"/>
  <c r="AW4" i="1"/>
  <c r="AU4" i="1"/>
  <c r="AS4" i="1"/>
  <c r="AQ4" i="1"/>
  <c r="AO4" i="1"/>
  <c r="AM4" i="1"/>
  <c r="AK4" i="1"/>
  <c r="AI4" i="1"/>
  <c r="AG4" i="1"/>
  <c r="AE4" i="1"/>
  <c r="AC4" i="1"/>
  <c r="AA4" i="1"/>
  <c r="Y4" i="1"/>
  <c r="W4" i="1"/>
  <c r="T4" i="1"/>
  <c r="P4" i="1"/>
  <c r="N4" i="1"/>
  <c r="DF3" i="1"/>
  <c r="DG3" i="1" s="1"/>
  <c r="DE3" i="1"/>
  <c r="DC3" i="1"/>
  <c r="DA3" i="1"/>
  <c r="CX3" i="1"/>
  <c r="CV3" i="1"/>
  <c r="CT3" i="1"/>
  <c r="CP3" i="1"/>
  <c r="CM3" i="1"/>
  <c r="CK3" i="1"/>
  <c r="CI3" i="1"/>
  <c r="CG3" i="1"/>
  <c r="CE3" i="1"/>
  <c r="CB3" i="1"/>
  <c r="BY3" i="1"/>
  <c r="BW3" i="1"/>
  <c r="BU3" i="1"/>
  <c r="BS3" i="1"/>
  <c r="BQ3" i="1"/>
  <c r="BO3" i="1"/>
  <c r="BM3" i="1"/>
  <c r="BK3" i="1"/>
  <c r="BI3" i="1"/>
  <c r="BG3" i="1"/>
  <c r="BE3" i="1"/>
  <c r="BC3" i="1"/>
  <c r="BA3" i="1"/>
  <c r="AY3" i="1"/>
  <c r="AW3" i="1"/>
  <c r="AU3" i="1"/>
  <c r="AS3" i="1"/>
  <c r="AQ3" i="1"/>
  <c r="AO3" i="1"/>
  <c r="AM3" i="1"/>
  <c r="AK3" i="1"/>
  <c r="AI3" i="1"/>
  <c r="AG3" i="1"/>
  <c r="AE3" i="1"/>
  <c r="AC3" i="1"/>
  <c r="AA3" i="1"/>
  <c r="Y3" i="1"/>
  <c r="W3" i="1"/>
  <c r="T3" i="1"/>
  <c r="P3" i="1"/>
  <c r="N3" i="1"/>
  <c r="DG2" i="1"/>
  <c r="DF2" i="1"/>
  <c r="DE2" i="1"/>
  <c r="DC2" i="1"/>
  <c r="DA2" i="1"/>
  <c r="CX2" i="1"/>
  <c r="CV2" i="1"/>
  <c r="CT2" i="1"/>
  <c r="CP2" i="1"/>
  <c r="CM2" i="1"/>
  <c r="CK2" i="1"/>
  <c r="CI2" i="1"/>
  <c r="CG2" i="1"/>
  <c r="CE2" i="1"/>
  <c r="CB2" i="1"/>
  <c r="BY2" i="1"/>
  <c r="BW2" i="1"/>
  <c r="BU2" i="1"/>
  <c r="BS2" i="1"/>
  <c r="BQ2" i="1"/>
  <c r="BO2" i="1"/>
  <c r="BM2" i="1"/>
  <c r="BK2" i="1"/>
  <c r="BI2" i="1"/>
  <c r="BG2" i="1"/>
  <c r="BE2" i="1"/>
  <c r="BC2" i="1"/>
  <c r="BA2" i="1"/>
  <c r="AY2" i="1"/>
  <c r="AW2" i="1"/>
  <c r="AU2" i="1"/>
  <c r="AS2" i="1"/>
  <c r="AQ2" i="1"/>
  <c r="AO2" i="1"/>
  <c r="AM2" i="1"/>
  <c r="AK2" i="1"/>
  <c r="AI2" i="1"/>
  <c r="AG2" i="1"/>
  <c r="AE2" i="1"/>
  <c r="AC2" i="1"/>
  <c r="AA2" i="1"/>
  <c r="Y2" i="1"/>
  <c r="W2" i="1"/>
  <c r="T2" i="1"/>
  <c r="P2" i="1"/>
  <c r="N2" i="1"/>
</calcChain>
</file>

<file path=xl/sharedStrings.xml><?xml version="1.0" encoding="utf-8"?>
<sst xmlns="http://schemas.openxmlformats.org/spreadsheetml/2006/main" count="287" uniqueCount="171">
  <si>
    <t>NO</t>
  </si>
  <si>
    <t>KOORDINAT RUMAH</t>
  </si>
  <si>
    <t>X</t>
  </si>
  <si>
    <t>Y</t>
  </si>
  <si>
    <t>NAMA FILE FOTO</t>
  </si>
  <si>
    <t>DESA/KELURAHAN</t>
  </si>
  <si>
    <t>KECAMATAN</t>
  </si>
  <si>
    <t>KABUPATEN/KOTA</t>
  </si>
  <si>
    <t>PROVINSI</t>
  </si>
  <si>
    <t>NO IDENTITAS</t>
  </si>
  <si>
    <t>Nama</t>
  </si>
  <si>
    <t>Usia</t>
  </si>
  <si>
    <t>Pendidikan</t>
  </si>
  <si>
    <t>Pendidikan_txt</t>
  </si>
  <si>
    <t>JK</t>
  </si>
  <si>
    <t>Jenis Kelamin_txt</t>
  </si>
  <si>
    <t>Alamat</t>
  </si>
  <si>
    <t>NIK</t>
  </si>
  <si>
    <t>Kartu Jaminan</t>
  </si>
  <si>
    <t>Kepemilikan Kartu Jaminan Sosial</t>
  </si>
  <si>
    <t>Jumlah KK</t>
  </si>
  <si>
    <t>Pekerjaan</t>
  </si>
  <si>
    <t>Pekerjaan utama_txt</t>
  </si>
  <si>
    <t>Penghasilan</t>
  </si>
  <si>
    <t>Penghasilan atau pengeluaran perbulan</t>
  </si>
  <si>
    <t>Status tanah</t>
  </si>
  <si>
    <t>Status kepemilikan tanah</t>
  </si>
  <si>
    <t>Status rumah</t>
  </si>
  <si>
    <t>Status kepemilikan rumah</t>
  </si>
  <si>
    <t>Aset rumah</t>
  </si>
  <si>
    <t>Aset rumah ditempati lain</t>
  </si>
  <si>
    <t>Aset tanah</t>
  </si>
  <si>
    <t>Aset tanah ditempati lain</t>
  </si>
  <si>
    <t>Bantuan perumahan</t>
  </si>
  <si>
    <t>Pernah mendapatkan bantuan perumahan</t>
  </si>
  <si>
    <t>Kawasan</t>
  </si>
  <si>
    <t>Jenis kawasan lokasi rumah yang ditempati</t>
  </si>
  <si>
    <t>Pondasi</t>
  </si>
  <si>
    <t>Pondasi_txt</t>
  </si>
  <si>
    <t>Kondisi</t>
  </si>
  <si>
    <t>Kondisi Pondasi</t>
  </si>
  <si>
    <t>kolom dan balok</t>
  </si>
  <si>
    <t>Kondisi kolom dan balok_txt</t>
  </si>
  <si>
    <t>kontruksi atap</t>
  </si>
  <si>
    <t>Kondisi konstruksi atap_txt</t>
  </si>
  <si>
    <t>Jendela</t>
  </si>
  <si>
    <t>Jendela/lubang cahaya_txt</t>
  </si>
  <si>
    <t>Ventilasi</t>
  </si>
  <si>
    <t>Ventilasi_txt</t>
  </si>
  <si>
    <t>Kamar mandi</t>
  </si>
  <si>
    <t>Kepemilikan mamar mandi_txt</t>
  </si>
  <si>
    <t>Jamban</t>
  </si>
  <si>
    <t>Kepemilikan jamban_txt</t>
  </si>
  <si>
    <t>MCK</t>
  </si>
  <si>
    <t>MCK_txt</t>
  </si>
  <si>
    <t>Lantai</t>
  </si>
  <si>
    <t>Lantai_txt</t>
  </si>
  <si>
    <t>Kakus</t>
  </si>
  <si>
    <t>Kakus_txt</t>
  </si>
  <si>
    <t>Penerangan</t>
  </si>
  <si>
    <t>Penerangan km_txt</t>
  </si>
  <si>
    <t>Dinding</t>
  </si>
  <si>
    <t>Dinding km_txt</t>
  </si>
  <si>
    <t>Bak mandi</t>
  </si>
  <si>
    <t>Bak mandi_txt</t>
  </si>
  <si>
    <t>Pintu</t>
  </si>
  <si>
    <t>Pintu km_txt</t>
  </si>
  <si>
    <t>keluar air</t>
  </si>
  <si>
    <t>Tempat keluar air_txt</t>
  </si>
  <si>
    <t>Ventilasi km_txt</t>
  </si>
  <si>
    <t>pisah/gabung</t>
  </si>
  <si>
    <t>Kamar mandi terpisah/bergabung dengan rumah</t>
  </si>
  <si>
    <t>Septic tank</t>
  </si>
  <si>
    <t>Septic tank_txt</t>
  </si>
  <si>
    <t>atap</t>
  </si>
  <si>
    <t>Atap km_txt</t>
  </si>
  <si>
    <t>jarak</t>
  </si>
  <si>
    <t>Sumber Air</t>
  </si>
  <si>
    <t>Sumber air minum_txt</t>
  </si>
  <si>
    <t>KET</t>
  </si>
  <si>
    <t>Sumber Listrik</t>
  </si>
  <si>
    <t>Sumber listrik_txt</t>
  </si>
  <si>
    <t>Daya listrik</t>
  </si>
  <si>
    <t>daya listrik_txt</t>
  </si>
  <si>
    <t>Drainase</t>
  </si>
  <si>
    <t>drainasi_txt</t>
  </si>
  <si>
    <t>Bak sampah</t>
  </si>
  <si>
    <t>bak sampah_txt</t>
  </si>
  <si>
    <t>Penanganan</t>
  </si>
  <si>
    <t>Penanganan sampah_txt</t>
  </si>
  <si>
    <t>Luas rumah</t>
  </si>
  <si>
    <t>Tinggi bangunan</t>
  </si>
  <si>
    <t>Tinggi bangunan_txt</t>
  </si>
  <si>
    <t>jumlah penghuni</t>
  </si>
  <si>
    <t>jumlah kamar</t>
  </si>
  <si>
    <t>Material atap</t>
  </si>
  <si>
    <t>Material atap_txt</t>
  </si>
  <si>
    <t>kondisi</t>
  </si>
  <si>
    <t>Kondisi atap_txt</t>
  </si>
  <si>
    <t>Material Dinding</t>
  </si>
  <si>
    <t>Material dinding terluas_txt</t>
  </si>
  <si>
    <t>ket</t>
  </si>
  <si>
    <t>Kondisi dinding</t>
  </si>
  <si>
    <t>Material lantai</t>
  </si>
  <si>
    <t>Material lantai terluas</t>
  </si>
  <si>
    <t>Kondisi lantai_txt</t>
  </si>
  <si>
    <t>Skor</t>
  </si>
  <si>
    <t>Prioritas</t>
  </si>
  <si>
    <r>
      <rPr>
        <sz val="11"/>
        <color theme="1"/>
        <rFont val="Calibri"/>
        <family val="2"/>
        <scheme val="minor"/>
      </rPr>
      <t>S7</t>
    </r>
    <r>
      <rPr>
        <sz val="11"/>
        <color theme="1"/>
        <rFont val="Vrinda"/>
        <charset val="1"/>
      </rPr>
      <t>°</t>
    </r>
    <r>
      <rPr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charset val="1"/>
      </rPr>
      <t>'30, 38361"-E 113°</t>
    </r>
    <r>
      <rPr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charset val="1"/>
      </rPr>
      <t>'43, 72908"</t>
    </r>
  </si>
  <si>
    <t>NURIMAN</t>
  </si>
  <si>
    <t>PALENGAAN DAJA</t>
  </si>
  <si>
    <t>PALENGAAN</t>
  </si>
  <si>
    <t>PAMEKASAN</t>
  </si>
  <si>
    <t>JAWA TIMUR</t>
  </si>
  <si>
    <t>DSN. ANGSOKAH TIMUR A</t>
  </si>
  <si>
    <t>3528062109600001</t>
  </si>
  <si>
    <r>
      <rPr>
        <sz val="11"/>
        <color theme="1"/>
        <rFont val="Calibri"/>
        <family val="2"/>
        <scheme val="minor"/>
      </rPr>
      <t>S7</t>
    </r>
    <r>
      <rPr>
        <sz val="11"/>
        <color theme="1"/>
        <rFont val="Vrinda"/>
        <charset val="1"/>
      </rPr>
      <t>°</t>
    </r>
    <r>
      <rPr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charset val="1"/>
      </rPr>
      <t>'0, 47676"-E 113°</t>
    </r>
    <r>
      <rPr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charset val="1"/>
      </rPr>
      <t>'38, 35713"</t>
    </r>
  </si>
  <si>
    <t>PATLIYAH</t>
  </si>
  <si>
    <t>3528066302570001</t>
  </si>
  <si>
    <t>SENG</t>
  </si>
  <si>
    <r>
      <rPr>
        <sz val="11"/>
        <color theme="1"/>
        <rFont val="Calibri"/>
        <family val="2"/>
        <scheme val="minor"/>
      </rPr>
      <t>S7</t>
    </r>
    <r>
      <rPr>
        <sz val="11"/>
        <color theme="1"/>
        <rFont val="Vrinda"/>
        <charset val="1"/>
      </rPr>
      <t>°</t>
    </r>
    <r>
      <rPr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charset val="1"/>
      </rPr>
      <t>'56, 02391"-E 113°</t>
    </r>
    <r>
      <rPr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charset val="1"/>
      </rPr>
      <t>'41, 04344"</t>
    </r>
  </si>
  <si>
    <t>HARIDAH</t>
  </si>
  <si>
    <t>3528065704630004</t>
  </si>
  <si>
    <r>
      <rPr>
        <sz val="11"/>
        <color theme="1"/>
        <rFont val="Calibri"/>
        <family val="2"/>
        <scheme val="minor"/>
      </rPr>
      <t>S7</t>
    </r>
    <r>
      <rPr>
        <sz val="11"/>
        <color theme="1"/>
        <rFont val="Vrinda"/>
        <charset val="1"/>
      </rPr>
      <t>°</t>
    </r>
    <r>
      <rPr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charset val="1"/>
      </rPr>
      <t>'56, 31407"-E 113°</t>
    </r>
    <r>
      <rPr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charset val="1"/>
      </rPr>
      <t>'33, 54093"</t>
    </r>
  </si>
  <si>
    <t>SADUYAN</t>
  </si>
  <si>
    <t>3528060211470001</t>
  </si>
  <si>
    <r>
      <rPr>
        <sz val="11"/>
        <color theme="1"/>
        <rFont val="Calibri"/>
        <family val="2"/>
        <scheme val="minor"/>
      </rPr>
      <t>S7</t>
    </r>
    <r>
      <rPr>
        <sz val="11"/>
        <color theme="1"/>
        <rFont val="Vrinda"/>
        <charset val="1"/>
      </rPr>
      <t>°</t>
    </r>
    <r>
      <rPr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charset val="1"/>
      </rPr>
      <t>'58, 68983"-E 113°</t>
    </r>
    <r>
      <rPr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charset val="1"/>
      </rPr>
      <t>'56, 34934"</t>
    </r>
  </si>
  <si>
    <t>TOMU</t>
  </si>
  <si>
    <t>3528060407630002</t>
  </si>
  <si>
    <r>
      <rPr>
        <sz val="11"/>
        <color theme="1"/>
        <rFont val="Calibri"/>
        <family val="2"/>
        <scheme val="minor"/>
      </rPr>
      <t>S7</t>
    </r>
    <r>
      <rPr>
        <sz val="11"/>
        <color theme="1"/>
        <rFont val="Vrinda"/>
        <charset val="1"/>
      </rPr>
      <t>°</t>
    </r>
    <r>
      <rPr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charset val="1"/>
      </rPr>
      <t>'27, 77255"-E 113°</t>
    </r>
    <r>
      <rPr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charset val="1"/>
      </rPr>
      <t>'45, 67726"</t>
    </r>
  </si>
  <si>
    <t>MAOJATI</t>
  </si>
  <si>
    <t>122807.12.461150.0001</t>
  </si>
  <si>
    <r>
      <rPr>
        <sz val="11"/>
        <color theme="1"/>
        <rFont val="Calibri"/>
        <family val="2"/>
        <scheme val="minor"/>
      </rPr>
      <t>S7</t>
    </r>
    <r>
      <rPr>
        <sz val="11"/>
        <color theme="1"/>
        <rFont val="Vrinda"/>
        <charset val="1"/>
      </rPr>
      <t>°</t>
    </r>
    <r>
      <rPr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charset val="1"/>
      </rPr>
      <t>'3, 43304"-E 113°</t>
    </r>
    <r>
      <rPr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charset val="1"/>
      </rPr>
      <t>'55, 70617"</t>
    </r>
  </si>
  <si>
    <t>ASPULLA</t>
  </si>
  <si>
    <t>3528051304680009</t>
  </si>
  <si>
    <r>
      <t>S7</t>
    </r>
    <r>
      <rPr>
        <sz val="11"/>
        <color theme="1"/>
        <rFont val="Vrinda"/>
        <charset val="1"/>
      </rPr>
      <t>°</t>
    </r>
    <r>
      <rPr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charset val="1"/>
      </rPr>
      <t>'4, 02869"-E 113°</t>
    </r>
    <r>
      <rPr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charset val="1"/>
      </rPr>
      <t>'46, 28721"</t>
    </r>
  </si>
  <si>
    <t>LAINA</t>
  </si>
  <si>
    <t>3528065402730008</t>
  </si>
  <si>
    <r>
      <t>S7</t>
    </r>
    <r>
      <rPr>
        <sz val="11"/>
        <color theme="1"/>
        <rFont val="Vrinda"/>
        <charset val="1"/>
      </rPr>
      <t>°</t>
    </r>
    <r>
      <rPr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charset val="1"/>
      </rPr>
      <t>'0, 48385"-E 113°</t>
    </r>
    <r>
      <rPr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charset val="1"/>
      </rPr>
      <t>'54, 21229"</t>
    </r>
  </si>
  <si>
    <t>JUHRI</t>
  </si>
  <si>
    <t>3528061504640002</t>
  </si>
  <si>
    <r>
      <t>S7</t>
    </r>
    <r>
      <rPr>
        <sz val="11"/>
        <color theme="1"/>
        <rFont val="Vrinda"/>
        <charset val="1"/>
      </rPr>
      <t>°</t>
    </r>
    <r>
      <rPr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charset val="1"/>
      </rPr>
      <t>'58, 3701"-E 113°</t>
    </r>
    <r>
      <rPr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charset val="1"/>
      </rPr>
      <t>'49, 98586"</t>
    </r>
  </si>
  <si>
    <t>BESTIMA</t>
  </si>
  <si>
    <t>TDK ADA KTP</t>
  </si>
  <si>
    <r>
      <t>S7</t>
    </r>
    <r>
      <rPr>
        <sz val="11"/>
        <color theme="1"/>
        <rFont val="Vrinda"/>
        <charset val="1"/>
      </rPr>
      <t>°</t>
    </r>
    <r>
      <rPr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charset val="1"/>
      </rPr>
      <t>'1, 31468"-E 113°</t>
    </r>
    <r>
      <rPr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charset val="1"/>
      </rPr>
      <t>'50, 61813"</t>
    </r>
  </si>
  <si>
    <t>NURHASAN</t>
  </si>
  <si>
    <t>3528061304680001</t>
  </si>
  <si>
    <r>
      <t>S7</t>
    </r>
    <r>
      <rPr>
        <sz val="11"/>
        <color theme="1"/>
        <rFont val="Vrinda"/>
        <charset val="1"/>
      </rPr>
      <t>°</t>
    </r>
    <r>
      <rPr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charset val="1"/>
      </rPr>
      <t>'55, 19405"-E 113°</t>
    </r>
    <r>
      <rPr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charset val="1"/>
      </rPr>
      <t>'54, 8896"</t>
    </r>
  </si>
  <si>
    <t>ESSUR JANNAH</t>
  </si>
  <si>
    <t>3528065105650002</t>
  </si>
  <si>
    <r>
      <t>S7</t>
    </r>
    <r>
      <rPr>
        <sz val="11"/>
        <color theme="1"/>
        <rFont val="Vrinda"/>
        <charset val="1"/>
      </rPr>
      <t>°</t>
    </r>
    <r>
      <rPr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charset val="1"/>
      </rPr>
      <t>'56, 33882"-E 113°</t>
    </r>
    <r>
      <rPr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charset val="1"/>
      </rPr>
      <t>'52, 96279"</t>
    </r>
  </si>
  <si>
    <t>JUTI</t>
  </si>
  <si>
    <t>3528064902730004</t>
  </si>
  <si>
    <r>
      <t>S7</t>
    </r>
    <r>
      <rPr>
        <sz val="11"/>
        <color theme="1"/>
        <rFont val="Vrinda"/>
        <charset val="1"/>
      </rPr>
      <t>°</t>
    </r>
    <r>
      <rPr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charset val="1"/>
      </rPr>
      <t>'52, 33228"-E 113°</t>
    </r>
    <r>
      <rPr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charset val="1"/>
      </rPr>
      <t>'59, 79494"</t>
    </r>
  </si>
  <si>
    <t>HAMADI</t>
  </si>
  <si>
    <t>3528060103620003</t>
  </si>
  <si>
    <r>
      <t>S7</t>
    </r>
    <r>
      <rPr>
        <sz val="11"/>
        <color theme="1"/>
        <rFont val="Vrinda"/>
        <charset val="1"/>
      </rPr>
      <t>°</t>
    </r>
    <r>
      <rPr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charset val="1"/>
      </rPr>
      <t>'56, 05548"-E 113°</t>
    </r>
    <r>
      <rPr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charset val="1"/>
      </rPr>
      <t>'59, 27745"</t>
    </r>
  </si>
  <si>
    <t>DAHREYA</t>
  </si>
  <si>
    <t>3528067004510001</t>
  </si>
  <si>
    <r>
      <t>S7</t>
    </r>
    <r>
      <rPr>
        <sz val="11"/>
        <color theme="1"/>
        <rFont val="Vrinda"/>
        <charset val="1"/>
      </rPr>
      <t>°</t>
    </r>
    <r>
      <rPr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charset val="1"/>
      </rPr>
      <t>'54, 48635"-E 113°</t>
    </r>
    <r>
      <rPr>
        <sz val="11"/>
        <color theme="1"/>
        <rFont val="Calibri"/>
        <family val="2"/>
        <scheme val="minor"/>
      </rPr>
      <t>26</t>
    </r>
    <r>
      <rPr>
        <sz val="11"/>
        <color theme="1"/>
        <rFont val="Calibri"/>
        <charset val="1"/>
      </rPr>
      <t>'6, 19693"</t>
    </r>
  </si>
  <si>
    <t>SATOYA</t>
  </si>
  <si>
    <t>3528064908750002</t>
  </si>
  <si>
    <r>
      <t>S7</t>
    </r>
    <r>
      <rPr>
        <sz val="11"/>
        <color theme="1"/>
        <rFont val="Vrinda"/>
        <charset val="1"/>
      </rPr>
      <t>°</t>
    </r>
    <r>
      <rPr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charset val="1"/>
      </rPr>
      <t>'0, 13465"-E 113°</t>
    </r>
    <r>
      <rPr>
        <sz val="11"/>
        <color theme="1"/>
        <rFont val="Calibri"/>
        <family val="2"/>
        <scheme val="minor"/>
      </rPr>
      <t>26</t>
    </r>
    <r>
      <rPr>
        <sz val="11"/>
        <color theme="1"/>
        <rFont val="Calibri"/>
        <charset val="1"/>
      </rPr>
      <t>'8, 17498"</t>
    </r>
  </si>
  <si>
    <t>SAIPAH</t>
  </si>
  <si>
    <t>3528064512840001</t>
  </si>
  <si>
    <r>
      <t>S7</t>
    </r>
    <r>
      <rPr>
        <sz val="11"/>
        <color theme="1"/>
        <rFont val="Vrinda"/>
        <charset val="1"/>
      </rPr>
      <t>°</t>
    </r>
    <r>
      <rPr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charset val="1"/>
      </rPr>
      <t>'0, 49805"-E 113°</t>
    </r>
    <r>
      <rPr>
        <sz val="11"/>
        <color theme="1"/>
        <rFont val="Calibri"/>
        <family val="2"/>
        <scheme val="minor"/>
      </rPr>
      <t>26</t>
    </r>
    <r>
      <rPr>
        <sz val="11"/>
        <color theme="1"/>
        <rFont val="Calibri"/>
        <charset val="1"/>
      </rPr>
      <t>'8, 17449"</t>
    </r>
  </si>
  <si>
    <t>NAIMAH</t>
  </si>
  <si>
    <t>3528065409950004</t>
  </si>
  <si>
    <r>
      <t>S7</t>
    </r>
    <r>
      <rPr>
        <sz val="11"/>
        <color theme="1"/>
        <rFont val="Vrinda"/>
        <charset val="1"/>
      </rPr>
      <t>°</t>
    </r>
    <r>
      <rPr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charset val="1"/>
      </rPr>
      <t>'4, 76272"-E 113°</t>
    </r>
    <r>
      <rPr>
        <sz val="11"/>
        <color theme="1"/>
        <rFont val="Calibri"/>
        <family val="2"/>
        <scheme val="minor"/>
      </rPr>
      <t>26</t>
    </r>
    <r>
      <rPr>
        <sz val="11"/>
        <color theme="1"/>
        <rFont val="Calibri"/>
        <charset val="1"/>
      </rPr>
      <t>'2, 13354"</t>
    </r>
  </si>
  <si>
    <t>NURUDDIN</t>
  </si>
  <si>
    <t>3528060109810001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</si>
</sst>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theme="1"/>
      <name val="Vrinda"/>
      <charset val="1"/>
    </font>
    <font>
      <sz val="11"/>
      <color theme="1"/>
      <name val="Calibri"/>
      <charset val="1"/>
    </font>
    <font>
      <sz val="10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/>
    <xf numFmtId="0" fontId="0" fillId="0" borderId="0" xfId="0" applyFont="1" applyFill="1" applyBorder="1"/>
    <xf numFmtId="0" fontId="0" fillId="0" borderId="0" xfId="0" quotePrefix="1" applyFill="1" applyBorder="1"/>
    <xf numFmtId="0" fontId="5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1049"/>
  <sheetViews>
    <sheetView tabSelected="1" workbookViewId="0">
      <selection activeCell="A21" sqref="A1:XFD1048576"/>
    </sheetView>
  </sheetViews>
  <sheetFormatPr defaultRowHeight="15"/>
  <cols>
    <col min="1" max="1" width="9.140625" style="10"/>
    <col min="2" max="2" width="32" style="10" bestFit="1" customWidth="1"/>
    <col min="3" max="13" width="9.140625" style="10"/>
    <col min="14" max="14" width="17" style="5" customWidth="1"/>
    <col min="15" max="15" width="9.140625" style="10"/>
    <col min="16" max="16" width="11.28515625" style="5" customWidth="1"/>
    <col min="17" max="18" width="9.140625" style="10"/>
    <col min="19" max="19" width="13.5703125" style="10" bestFit="1" customWidth="1"/>
    <col min="20" max="20" width="11.42578125" style="5" customWidth="1"/>
    <col min="21" max="21" width="10" style="10" bestFit="1" customWidth="1"/>
    <col min="22" max="22" width="9.85546875" style="10" bestFit="1" customWidth="1"/>
    <col min="23" max="23" width="14" style="5" customWidth="1"/>
    <col min="24" max="24" width="9.140625" style="10"/>
    <col min="25" max="25" width="17.5703125" style="5" customWidth="1"/>
    <col min="26" max="26" width="9.140625" style="10"/>
    <col min="27" max="27" width="14.7109375" style="5" customWidth="1"/>
    <col min="28" max="28" width="9.140625" style="10"/>
    <col min="29" max="29" width="13" style="5" customWidth="1"/>
    <col min="30" max="30" width="9.140625" style="10"/>
    <col min="31" max="31" width="9.140625" style="5"/>
    <col min="32" max="32" width="9.140625" style="10"/>
    <col min="33" max="33" width="9.140625" style="5"/>
    <col min="34" max="34" width="9.140625" style="10"/>
    <col min="35" max="35" width="18.5703125" style="4" customWidth="1"/>
    <col min="36" max="36" width="9.140625" style="10"/>
    <col min="37" max="37" width="12.5703125" style="4" customWidth="1"/>
    <col min="38" max="38" width="9.140625" style="10"/>
    <col min="39" max="39" width="9.7109375" style="4" customWidth="1"/>
    <col min="40" max="40" width="9.140625" style="10"/>
    <col min="41" max="41" width="22.42578125" style="4" bestFit="1" customWidth="1"/>
    <col min="42" max="42" width="9.140625" style="10"/>
    <col min="43" max="43" width="21" style="4" customWidth="1"/>
    <col min="44" max="44" width="9.140625" style="10"/>
    <col min="45" max="45" width="23.42578125" style="5" customWidth="1"/>
    <col min="46" max="46" width="9.140625" style="10"/>
    <col min="47" max="47" width="23.42578125" style="5" customWidth="1"/>
    <col min="48" max="48" width="9.140625" style="10"/>
    <col min="49" max="49" width="11.140625" style="4" customWidth="1"/>
    <col min="50" max="50" width="9.140625" style="10"/>
    <col min="51" max="51" width="9.140625" style="4"/>
    <col min="52" max="52" width="9.140625" style="10"/>
    <col min="53" max="53" width="9.140625" style="4"/>
    <col min="54" max="54" width="9.140625" style="10"/>
    <col min="55" max="55" width="9.140625" style="6"/>
    <col min="56" max="56" width="9.140625" style="10"/>
    <col min="57" max="57" width="9.140625" style="4"/>
    <col min="58" max="58" width="9.140625" style="10"/>
    <col min="59" max="59" width="9.140625" style="6"/>
    <col min="60" max="60" width="9.140625" style="10"/>
    <col min="61" max="61" width="9.140625" style="5"/>
    <col min="62" max="62" width="9.140625" style="10"/>
    <col min="63" max="63" width="9.140625" style="5"/>
    <col min="64" max="64" width="9.140625" style="10"/>
    <col min="65" max="65" width="9.140625" style="5"/>
    <col min="66" max="66" width="9.140625" style="10"/>
    <col min="67" max="67" width="9.140625" style="5"/>
    <col min="68" max="68" width="9.140625" style="10"/>
    <col min="69" max="69" width="10.85546875" style="6" customWidth="1"/>
    <col min="70" max="70" width="9.140625" style="10"/>
    <col min="71" max="71" width="9.140625" style="6"/>
    <col min="72" max="72" width="9.140625" style="10"/>
    <col min="73" max="73" width="9.140625" style="5"/>
    <col min="74" max="74" width="9.140625" style="10"/>
    <col min="75" max="75" width="9.140625" style="6"/>
    <col min="76" max="76" width="9.140625" style="10"/>
    <col min="77" max="77" width="9.140625" style="5"/>
    <col min="78" max="79" width="9.140625" style="10"/>
    <col min="80" max="80" width="11.140625" style="6" customWidth="1"/>
    <col min="81" max="82" width="9.140625" style="10"/>
    <col min="83" max="83" width="16.42578125" style="5" customWidth="1"/>
    <col min="84" max="84" width="9.140625" style="10"/>
    <col min="85" max="85" width="10.85546875" style="5" customWidth="1"/>
    <col min="86" max="86" width="9.140625" style="10"/>
    <col min="87" max="87" width="10.28515625" style="5" customWidth="1"/>
    <col min="88" max="88" width="9.140625" style="10"/>
    <col min="89" max="89" width="10.28515625" style="5" customWidth="1"/>
    <col min="90" max="90" width="9.140625" style="10"/>
    <col min="91" max="91" width="15.5703125" style="6" customWidth="1"/>
    <col min="92" max="93" width="9.140625" style="10"/>
    <col min="94" max="94" width="13" style="6" customWidth="1"/>
    <col min="95" max="97" width="9.140625" style="10"/>
    <col min="98" max="98" width="9.140625" style="5" customWidth="1"/>
    <col min="99" max="99" width="9.140625" style="10"/>
    <col min="100" max="100" width="11.7109375" style="5" customWidth="1"/>
    <col min="101" max="101" width="9.140625" style="10"/>
    <col min="102" max="102" width="14.5703125" style="6" customWidth="1"/>
    <col min="103" max="104" width="9.140625" style="10"/>
    <col min="105" max="105" width="17.7109375" style="6" customWidth="1"/>
    <col min="106" max="106" width="9.140625" style="10"/>
    <col min="107" max="107" width="11.42578125" style="6" customWidth="1"/>
    <col min="108" max="108" width="9.140625" style="10"/>
    <col min="109" max="109" width="20.5703125" style="5" customWidth="1"/>
    <col min="110" max="110" width="9.140625" style="10"/>
    <col min="111" max="111" width="9.140625" style="5"/>
    <col min="112" max="16384" width="9.140625" style="10"/>
  </cols>
  <sheetData>
    <row r="1" spans="1:111" ht="51">
      <c r="A1" s="3" t="s">
        <v>0</v>
      </c>
      <c r="B1" s="3" t="s">
        <v>1</v>
      </c>
      <c r="C1" s="1" t="s">
        <v>2</v>
      </c>
      <c r="D1" s="1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2" t="s">
        <v>13</v>
      </c>
      <c r="O1" s="3" t="s">
        <v>14</v>
      </c>
      <c r="P1" s="2" t="s">
        <v>15</v>
      </c>
      <c r="Q1" s="3" t="s">
        <v>16</v>
      </c>
      <c r="R1" s="3" t="s">
        <v>17</v>
      </c>
      <c r="S1" s="3" t="s">
        <v>18</v>
      </c>
      <c r="T1" s="7" t="s">
        <v>19</v>
      </c>
      <c r="U1" s="3" t="s">
        <v>20</v>
      </c>
      <c r="V1" s="3" t="s">
        <v>21</v>
      </c>
      <c r="W1" s="2" t="s">
        <v>22</v>
      </c>
      <c r="X1" s="3" t="s">
        <v>23</v>
      </c>
      <c r="Y1" s="2" t="s">
        <v>24</v>
      </c>
      <c r="Z1" s="3" t="s">
        <v>25</v>
      </c>
      <c r="AA1" s="2" t="s">
        <v>26</v>
      </c>
      <c r="AB1" s="3" t="s">
        <v>27</v>
      </c>
      <c r="AC1" s="2" t="s">
        <v>28</v>
      </c>
      <c r="AD1" s="3" t="s">
        <v>29</v>
      </c>
      <c r="AE1" s="2" t="s">
        <v>30</v>
      </c>
      <c r="AF1" s="3" t="s">
        <v>31</v>
      </c>
      <c r="AG1" s="2" t="s">
        <v>32</v>
      </c>
      <c r="AH1" s="3" t="s">
        <v>33</v>
      </c>
      <c r="AI1" s="8" t="s">
        <v>34</v>
      </c>
      <c r="AJ1" s="3" t="s">
        <v>35</v>
      </c>
      <c r="AK1" s="8" t="s">
        <v>36</v>
      </c>
      <c r="AL1" s="3" t="s">
        <v>37</v>
      </c>
      <c r="AM1" s="8" t="s">
        <v>38</v>
      </c>
      <c r="AN1" s="3" t="s">
        <v>39</v>
      </c>
      <c r="AO1" s="8" t="s">
        <v>40</v>
      </c>
      <c r="AP1" s="3" t="s">
        <v>41</v>
      </c>
      <c r="AQ1" s="8" t="s">
        <v>42</v>
      </c>
      <c r="AR1" s="3" t="s">
        <v>43</v>
      </c>
      <c r="AS1" s="2" t="s">
        <v>44</v>
      </c>
      <c r="AT1" s="3" t="s">
        <v>45</v>
      </c>
      <c r="AU1" s="2" t="s">
        <v>46</v>
      </c>
      <c r="AV1" s="3" t="s">
        <v>47</v>
      </c>
      <c r="AW1" s="8" t="s">
        <v>48</v>
      </c>
      <c r="AX1" s="3" t="s">
        <v>49</v>
      </c>
      <c r="AY1" s="8" t="s">
        <v>50</v>
      </c>
      <c r="AZ1" s="3" t="s">
        <v>51</v>
      </c>
      <c r="BA1" s="8" t="s">
        <v>52</v>
      </c>
      <c r="BB1" s="3" t="s">
        <v>53</v>
      </c>
      <c r="BC1" s="2" t="s">
        <v>54</v>
      </c>
      <c r="BD1" s="3" t="s">
        <v>55</v>
      </c>
      <c r="BE1" s="8" t="s">
        <v>56</v>
      </c>
      <c r="BF1" s="3" t="s">
        <v>57</v>
      </c>
      <c r="BG1" s="2" t="s">
        <v>58</v>
      </c>
      <c r="BH1" s="3" t="s">
        <v>59</v>
      </c>
      <c r="BI1" s="9" t="s">
        <v>60</v>
      </c>
      <c r="BJ1" s="3" t="s">
        <v>61</v>
      </c>
      <c r="BK1" s="9" t="s">
        <v>62</v>
      </c>
      <c r="BL1" s="3" t="s">
        <v>63</v>
      </c>
      <c r="BM1" s="9" t="s">
        <v>64</v>
      </c>
      <c r="BN1" s="3" t="s">
        <v>65</v>
      </c>
      <c r="BO1" s="9" t="s">
        <v>66</v>
      </c>
      <c r="BP1" s="3" t="s">
        <v>67</v>
      </c>
      <c r="BQ1" s="2" t="s">
        <v>68</v>
      </c>
      <c r="BR1" s="3" t="s">
        <v>47</v>
      </c>
      <c r="BS1" s="2" t="s">
        <v>69</v>
      </c>
      <c r="BT1" s="3" t="s">
        <v>70</v>
      </c>
      <c r="BU1" s="9" t="s">
        <v>71</v>
      </c>
      <c r="BV1" s="3" t="s">
        <v>72</v>
      </c>
      <c r="BW1" s="2" t="s">
        <v>73</v>
      </c>
      <c r="BX1" s="3" t="s">
        <v>74</v>
      </c>
      <c r="BY1" s="9" t="s">
        <v>75</v>
      </c>
      <c r="BZ1" s="3" t="s">
        <v>76</v>
      </c>
      <c r="CA1" s="3" t="s">
        <v>77</v>
      </c>
      <c r="CB1" s="2" t="s">
        <v>78</v>
      </c>
      <c r="CC1" s="1" t="s">
        <v>79</v>
      </c>
      <c r="CD1" s="3" t="s">
        <v>80</v>
      </c>
      <c r="CE1" s="2" t="s">
        <v>81</v>
      </c>
      <c r="CF1" s="3" t="s">
        <v>82</v>
      </c>
      <c r="CG1" s="2" t="s">
        <v>83</v>
      </c>
      <c r="CH1" s="3" t="s">
        <v>84</v>
      </c>
      <c r="CI1" s="2" t="s">
        <v>85</v>
      </c>
      <c r="CJ1" s="3" t="s">
        <v>86</v>
      </c>
      <c r="CK1" s="2" t="s">
        <v>87</v>
      </c>
      <c r="CL1" s="3" t="s">
        <v>88</v>
      </c>
      <c r="CM1" s="2" t="s">
        <v>89</v>
      </c>
      <c r="CN1" s="3" t="s">
        <v>90</v>
      </c>
      <c r="CO1" s="3" t="s">
        <v>91</v>
      </c>
      <c r="CP1" s="2" t="s">
        <v>92</v>
      </c>
      <c r="CQ1" s="3" t="s">
        <v>93</v>
      </c>
      <c r="CR1" s="3" t="s">
        <v>94</v>
      </c>
      <c r="CS1" s="3" t="s">
        <v>95</v>
      </c>
      <c r="CT1" s="2" t="s">
        <v>96</v>
      </c>
      <c r="CU1" s="3" t="s">
        <v>97</v>
      </c>
      <c r="CV1" s="2" t="s">
        <v>98</v>
      </c>
      <c r="CW1" s="3" t="s">
        <v>99</v>
      </c>
      <c r="CX1" s="2" t="s">
        <v>100</v>
      </c>
      <c r="CY1" s="1" t="s">
        <v>101</v>
      </c>
      <c r="CZ1" s="3" t="s">
        <v>39</v>
      </c>
      <c r="DA1" s="2" t="s">
        <v>102</v>
      </c>
      <c r="DB1" s="3" t="s">
        <v>103</v>
      </c>
      <c r="DC1" s="2" t="s">
        <v>104</v>
      </c>
      <c r="DD1" s="3" t="s">
        <v>39</v>
      </c>
      <c r="DE1" s="2" t="s">
        <v>105</v>
      </c>
      <c r="DF1" s="3" t="s">
        <v>106</v>
      </c>
      <c r="DG1" s="5" t="s">
        <v>107</v>
      </c>
    </row>
    <row r="2" spans="1:111">
      <c r="A2" s="10">
        <v>287</v>
      </c>
      <c r="B2" s="11" t="s">
        <v>108</v>
      </c>
      <c r="C2" s="10">
        <v>768329.09299999999</v>
      </c>
      <c r="D2" s="10">
        <v>9222779.7890000008</v>
      </c>
      <c r="E2" s="10" t="s">
        <v>109</v>
      </c>
      <c r="F2" s="10" t="s">
        <v>110</v>
      </c>
      <c r="G2" s="10" t="s">
        <v>111</v>
      </c>
      <c r="H2" s="10" t="s">
        <v>112</v>
      </c>
      <c r="I2" s="10" t="s">
        <v>113</v>
      </c>
      <c r="K2" s="10" t="s">
        <v>109</v>
      </c>
      <c r="L2" s="10">
        <v>59</v>
      </c>
      <c r="M2" s="10">
        <v>1</v>
      </c>
      <c r="N2" s="5" t="str">
        <f>IF(M2=1,"Tidak punya Ijasah",IF(M2=2,"SD/Sederajat",IF(M2=3,"SMP/Sederajat",IF(M2=4,"SMA/Sederajat",IF(M2=5,"D1/D2/D3",IF(M2=6,"D4/S1"))))))</f>
        <v>Tidak punya Ijasah</v>
      </c>
      <c r="O2" s="10">
        <v>1</v>
      </c>
      <c r="P2" s="5" t="str">
        <f>IF(O2=1,"Laki-laki", IF(O2=2,"Perempuan"))</f>
        <v>Laki-laki</v>
      </c>
      <c r="Q2" s="10" t="s">
        <v>114</v>
      </c>
      <c r="R2" s="12" t="s">
        <v>115</v>
      </c>
      <c r="S2" s="10">
        <v>1</v>
      </c>
      <c r="T2" s="5" t="str">
        <f>IF(S2=1,"Tidak ada", IF(S2=2,"Ada"))</f>
        <v>Tidak ada</v>
      </c>
      <c r="U2" s="10">
        <v>1</v>
      </c>
      <c r="V2" s="10">
        <v>9</v>
      </c>
      <c r="W2" s="5" t="str">
        <f>IF(V2=1,"Tidak bekerja",IF(V2=2,"Lainnya",IF(V2=3,"Lansia/RT",IF(V2=4,"Pensiunan",IF(V2=5,"Buruh harian",IF(V2=6,"Ojek/Sopir",IF(V2=7,"Pramuwisma",IF(V2=8,"Nelayan", IF(V2=9,"Petani", IF(V2=10,"Tukang/montir", IF(V2=11, "Honorer", IF(V2=12, "Karyawan", IF(V2=13, "Wirausaha", IF(V2=14,"PNS", IF(V2=15, "TNI/POLRI", IF(V2=16,"BUMN/D"))))))))))))))))</f>
        <v>Petani</v>
      </c>
      <c r="X2" s="10">
        <v>2</v>
      </c>
      <c r="Y2" s="5" t="str">
        <f>IF(X2=1, "Tidak berpenghasilan", IF(X2=2,"&lt;1,2 Juta", IF(X2=3,"&lt;1,3 - 2,1 Juta",IF(X2=4,"2,2 - 2,6 Juta", IF(X2=5,"2,7 - 3,1 Juta", IF(X2=6,"3,2 - 3,6 Juta", IF(X2=7, "3,7 - 4,2 Juta", IF(X2=8, "&gt; 4,2 Juta" ))))))))</f>
        <v>&lt;1,2 Juta</v>
      </c>
      <c r="Z2" s="10">
        <v>3</v>
      </c>
      <c r="AA2" s="5" t="str">
        <f>IF(Z2=1, "Tanah Negara", IF(Z2=2,"&lt;Bukan Milik Sendiri", IF(Z2=3,"Milik Sendiri")))</f>
        <v>Milik Sendiri</v>
      </c>
      <c r="AB2" s="10">
        <v>3</v>
      </c>
      <c r="AC2" s="5" t="str">
        <f>IF(AB2=1, "Bukan Milik Sendiri", IF(AB2=2,"&lt;Kontrak/sewa", IF(AB2=3,"Milik Sendiri")))</f>
        <v>Milik Sendiri</v>
      </c>
      <c r="AD2" s="10">
        <v>1</v>
      </c>
      <c r="AE2" s="5" t="str">
        <f>IF(AD2=1, "Tidak ada", IF(AD2=2,"Ada"))</f>
        <v>Tidak ada</v>
      </c>
      <c r="AF2" s="10">
        <v>1</v>
      </c>
      <c r="AG2" s="5" t="str">
        <f>IF(AF2=1, "Tidak ada", IF(AF2=2,"Ada"))</f>
        <v>Tidak ada</v>
      </c>
      <c r="AH2" s="10">
        <v>1</v>
      </c>
      <c r="AI2" s="4" t="str">
        <f>IF(AH2=1, "Belum pernah", IF(AH2=2,"Ya, &lt; 5 tahun yang lalu", IF(AH2=3,"Ya, &gt; 5 tahun yang lalu")))</f>
        <v>Belum pernah</v>
      </c>
      <c r="AJ2" s="10">
        <v>1</v>
      </c>
      <c r="AK2" s="4" t="str">
        <f>IF(AJ2=1, "Daerah tertinggal dan terpencil", IF(AJ2=2,"Kumuh", IF(AJ2=3,"Rawan Air", IF(AJ2=4, "Perbatasan", IF(AJ2=5, "KEK", IF(AJ2=6, "Pula-pulau kecil/terluar", IF(AJ2=7, "KSPN", IF(AJ2=8, "Transmigrasi", IF(AJ2=9, "Pesisir/nelayan")))))))))</f>
        <v>Daerah tertinggal dan terpencil</v>
      </c>
      <c r="AL2" s="10">
        <v>2</v>
      </c>
      <c r="AM2" s="4" t="str">
        <f>IF(AL2=1, "Tidak ada", IF(AL2=2,"Ada"))</f>
        <v>Ada</v>
      </c>
      <c r="AN2" s="10">
        <v>1</v>
      </c>
      <c r="AO2" s="4" t="str">
        <f>IF(AN2=1, "Rusak berat/seluruhnya", IF(AN2=2,"Rusak sedang/sebagian", IF(AN2=3,"Kondisi rusak ringan", IF(AN2=4, "Kondisi baik"))))</f>
        <v>Rusak berat/seluruhnya</v>
      </c>
      <c r="AP2" s="10">
        <v>2</v>
      </c>
      <c r="AQ2" s="4" t="str">
        <f>IF(AP2=1, "Rusak berat/seluruhnya", IF(AP2=2,"Rusak sedang/sebagian", IF(AP2=3,"Kondisi rusak ringan", IF(AP2=4, "Kondisi baik"))))</f>
        <v>Rusak sedang/sebagian</v>
      </c>
      <c r="AR2" s="10">
        <v>2</v>
      </c>
      <c r="AS2" s="5" t="str">
        <f>IF(AR2=1, "Rusak berat/seluruhnya", IF(AR2=2,"Rusak sedang/sebagian", IF(AR2=3,"Kondisi rusak ringan", IF(AR2=4, "Kondisi baik"))))</f>
        <v>Rusak sedang/sebagian</v>
      </c>
      <c r="AT2" s="10">
        <v>1</v>
      </c>
      <c r="AU2" s="5" t="str">
        <f>IF(AT2=1, "Tidak ada", IF(AT2=2,"Ada"))</f>
        <v>Tidak ada</v>
      </c>
      <c r="AV2" s="10">
        <v>1</v>
      </c>
      <c r="AW2" s="4" t="str">
        <f>IF(AV2=1, "Tidak ada", IF(AV2=2,"Ada"))</f>
        <v>Tidak ada</v>
      </c>
      <c r="AX2" s="10">
        <v>3</v>
      </c>
      <c r="AY2" s="4" t="str">
        <f>IF(AX2=1, "Tidak ada", IF(AX2=2,"Bersama/MCK Komunal", IF(AX2=3, "Punya Sendiri")))</f>
        <v>Punya Sendiri</v>
      </c>
      <c r="AZ2" s="10">
        <v>2</v>
      </c>
      <c r="BA2" s="4" t="str">
        <f>IF(AZ2=1, "Tidak ada", IF(AZ2=2,"Bersama/MCK Komunal", IF(AZ2=3, "Punya Sendiri")))</f>
        <v>Bersama/MCK Komunal</v>
      </c>
      <c r="BB2" s="10">
        <v>4</v>
      </c>
      <c r="BC2" s="6" t="str">
        <f>IF(BB2=1, "Sungai", IF(BB2=2,"Cubluk", IF(BB2=3, "Umum", IF(BB2=4, "Bersama", IF(BB2=5, "Punya Sendiri")))))</f>
        <v>Bersama</v>
      </c>
      <c r="BD2" s="10">
        <v>1</v>
      </c>
      <c r="BE2" s="4" t="str">
        <f>IF(BD2=1, "Buruk", IF(BD2=2,"Sedang", IF(BD2=3, "Baik")))</f>
        <v>Buruk</v>
      </c>
      <c r="BF2" s="10">
        <v>1</v>
      </c>
      <c r="BG2" s="6" t="str">
        <f>IF(BF2=1, "Buruk", IF(BF2=2,"Sedang", IF(BF2=3, "Baik")))</f>
        <v>Buruk</v>
      </c>
      <c r="BH2" s="10">
        <v>1</v>
      </c>
      <c r="BI2" s="5" t="str">
        <f>IF(BH2=1, "Buruk", IF(BH2=2,"Sedang", IF(BH2=3, "Baik")))</f>
        <v>Buruk</v>
      </c>
      <c r="BJ2" s="10">
        <v>1</v>
      </c>
      <c r="BK2" s="5" t="str">
        <f>IF(BJ2=1, "Buruk", IF(BJ2=2,"Sedang", IF(BJ2=3, "Baik")))</f>
        <v>Buruk</v>
      </c>
      <c r="BL2" s="10">
        <v>1</v>
      </c>
      <c r="BM2" s="5" t="str">
        <f>IF(BL2=1, "Buruk", IF(BL2=2,"Sedang", IF(BL2=3, "Baik")))</f>
        <v>Buruk</v>
      </c>
      <c r="BN2" s="10">
        <v>1</v>
      </c>
      <c r="BO2" s="5" t="str">
        <f>IF(BN2=1, "Buruk", IF(BN2=2,"Sedang", IF(BN2=3, "Baik")))</f>
        <v>Buruk</v>
      </c>
      <c r="BP2" s="10">
        <v>1</v>
      </c>
      <c r="BQ2" s="6" t="str">
        <f>IF(BP2=1, "Buruk", IF(BP2=2,"Sedang", IF(BP2=3, "Baik")))</f>
        <v>Buruk</v>
      </c>
      <c r="BR2" s="10">
        <v>1</v>
      </c>
      <c r="BS2" s="6" t="str">
        <f>IF(BR2=1, "Buruk", IF(BR2=2,"Sedang", IF(BR2=3, "Baik")))</f>
        <v>Buruk</v>
      </c>
      <c r="BT2" s="10">
        <v>1</v>
      </c>
      <c r="BU2" s="5" t="str">
        <f>IF(BT2=1, "Terpisah", IF(BT2=2,"Bergabung"))</f>
        <v>Terpisah</v>
      </c>
      <c r="BV2" s="10">
        <v>1</v>
      </c>
      <c r="BW2" s="6" t="str">
        <f>IF(BV2=1, "Buruk", IF(BV2=2,"Sedang", IF(BV2=3, "Baik")))</f>
        <v>Buruk</v>
      </c>
      <c r="BX2" s="10">
        <v>1</v>
      </c>
      <c r="BY2" s="5" t="str">
        <f>IF(BX2=1, "Buruk", IF(BX2=2,"Sedang", IF(BX2=3, "Baik")))</f>
        <v>Buruk</v>
      </c>
      <c r="BZ2" s="10">
        <v>100</v>
      </c>
      <c r="CA2" s="10">
        <v>3</v>
      </c>
      <c r="CB2" s="6" t="str">
        <f>IF(CA2=1, "Lainya", IF(CA2=2,"Air hujan", IF(CA2=3, "Sumur", IF(CA2=4, "Mata air", IF(CA2=5, "PDAM", IF(CA2=6, "Air kemasan/isi ulang"))))))</f>
        <v>Sumur</v>
      </c>
      <c r="CD2" s="10">
        <v>3</v>
      </c>
      <c r="CE2" s="5" t="str">
        <f>IF(CD2=1, "Bukan listrik", IF(CD2=2,"Listrik Non PLN", IF(CD2=3, "PLN tanpa meteran", IF(CD2=4, "PLN dengan meteran"))))</f>
        <v>PLN tanpa meteran</v>
      </c>
      <c r="CF2" s="10">
        <v>1</v>
      </c>
      <c r="CG2" s="5" t="str">
        <f>IF(CF2=1, "&lt; 900 KWH", IF(CF2=2,"900 KWH", IF(CF2=3, "&gt; 900KWH")))</f>
        <v>&lt; 900 KWH</v>
      </c>
      <c r="CH2" s="10">
        <v>1</v>
      </c>
      <c r="CI2" s="5" t="str">
        <f>IF(CH2=1, " Tidak ada", IF(CH2=2,"Terbuka", IF(CH2=3, "Tertutup")))</f>
        <v xml:space="preserve"> Tidak ada</v>
      </c>
      <c r="CJ2" s="10">
        <v>1</v>
      </c>
      <c r="CK2" s="5" t="str">
        <f>IF(CJ2=1, " Tidak ada", IF(CJ2=2,"Ada"))</f>
        <v xml:space="preserve"> Tidak ada</v>
      </c>
      <c r="CL2" s="10">
        <v>2</v>
      </c>
      <c r="CM2" s="6" t="str">
        <f>IF(CL2=1, " Dibuang ke sungai", IF(CL2=2,"Dibakar", IF(CL2=3, "Ditimbun", IF(CL2=4, "Dibuang ke bak sampah"))))</f>
        <v>Dibakar</v>
      </c>
      <c r="CN2" s="10">
        <v>40</v>
      </c>
      <c r="CO2" s="10">
        <v>2</v>
      </c>
      <c r="CP2" s="6" t="str">
        <f>IF(CO2=1, "&lt;2,4 meter", IF(CO2=2,"&gt;2,4 meter"))</f>
        <v>&gt;2,4 meter</v>
      </c>
      <c r="CQ2" s="10">
        <v>3</v>
      </c>
      <c r="CR2" s="10">
        <v>1</v>
      </c>
      <c r="CS2" s="10">
        <v>7</v>
      </c>
      <c r="CT2" s="5" t="str">
        <f>IF(CS2=1, "Jerami", IF(CS2=2,"Rumbia", IF(CS2=3, "Daun-daunan", IF(CS2=4, "Ijuk", IF(CS2=5, "Seng", IF(CS2=6, "Asbes", IF(CS2=7, "Genting")))))))</f>
        <v>Genting</v>
      </c>
      <c r="CU2" s="10">
        <v>2</v>
      </c>
      <c r="CV2" s="5" t="str">
        <f>IF(CU2=1, "Rusak berat/seluruhnya", IF(CU2=2,"Rusak sedang/sebagian", IF(CU2=3, "Rusak ringan", IF(CU2=4, "Baik"))))</f>
        <v>Rusak sedang/sebagian</v>
      </c>
      <c r="CW2" s="10">
        <v>3</v>
      </c>
      <c r="CX2" s="6" t="str">
        <f>IF(CW2=1, "Rumbia", IF(CW2=2,"Bambu", IF(CW2=3, "Anyaman bambu", IF(CW2=4, "Plesteran anyaman", IF(CW2=5, "Kayu/papan", IF(CW2=6, "GRC (Asbes)", IF(CW2=7, "Tembok", IF(CW2=8, "Lainnya"))))))))</f>
        <v>Anyaman bambu</v>
      </c>
      <c r="CZ2" s="10">
        <v>2</v>
      </c>
      <c r="DA2" s="6" t="str">
        <f>IF(CZ2=1, "Rusak berat/seluruhnya", IF(CZ2=2,"Rusak sedang/sebagian", IF(CZ2=3, "Rusak ringan", IF(CZ2=4, "Baik"))))</f>
        <v>Rusak sedang/sebagian</v>
      </c>
      <c r="DB2" s="10">
        <v>1</v>
      </c>
      <c r="DC2" s="6" t="str">
        <f>IF(DB2=1, "Tanah", IF(DB2=2,"Bambu", IF(DB2=3, "Kayu", IF(DB2=4, "Plesteran", IF(DB2=5, "Ubin/tegel", IF(DB2=6, "Keramik", IF(DB2=7, "Marmer/granit")))))))</f>
        <v>Tanah</v>
      </c>
      <c r="DD2" s="10">
        <v>1</v>
      </c>
      <c r="DE2" s="5" t="str">
        <f>IF(DD2=1, "Rusak berat/seluruhnya", IF(DD2=2,"Rusak sedang/sebagian", IF(DD2=3, "Rusak ringan", IF(DD2=4, "Baik"))))</f>
        <v>Rusak berat/seluruhnya</v>
      </c>
      <c r="DF2" s="10">
        <f>AL2+AN2+AP2+AR2+AT2+AV2+AX2+AZ2+BB2+BD2+BF2+BH2+BJ2+BL2+BN2+BP2+BR2+BT2+BV2+BX2+CA2+CD2+CF2+CH2+CJ2+CL2+CS2+CU2+CW2+CZ2+DB2+DD2</f>
        <v>56</v>
      </c>
      <c r="DG2" s="5" t="str">
        <f>IF(DF2&lt;55,"Prioritas I", IF(DF2&lt;89,"Prioritas II", IF(DF2&lt;123,"Prioritas III")))</f>
        <v>Prioritas II</v>
      </c>
    </row>
    <row r="3" spans="1:111">
      <c r="A3" s="10">
        <v>288</v>
      </c>
      <c r="B3" s="11" t="s">
        <v>116</v>
      </c>
      <c r="C3" s="10">
        <v>768159.34299999999</v>
      </c>
      <c r="D3" s="10">
        <v>9221855.7520000003</v>
      </c>
      <c r="E3" s="10" t="s">
        <v>117</v>
      </c>
      <c r="F3" s="10" t="s">
        <v>110</v>
      </c>
      <c r="G3" s="10" t="s">
        <v>111</v>
      </c>
      <c r="H3" s="10" t="s">
        <v>112</v>
      </c>
      <c r="I3" s="10" t="s">
        <v>113</v>
      </c>
      <c r="K3" s="10" t="s">
        <v>117</v>
      </c>
      <c r="L3" s="10">
        <v>62</v>
      </c>
      <c r="M3" s="10">
        <v>1</v>
      </c>
      <c r="N3" s="5" t="str">
        <f t="shared" ref="N3:N20" si="0">IF(M3=1,"Tidak punya Ijasah",IF(M3=2,"SD/Sederajat",IF(M3=3,"SMP/Sederajat",IF(M3=4,"SMA/Sederajat",IF(M3=5,"D1/D2/D3",IF(M3=6,"D4/S1"))))))</f>
        <v>Tidak punya Ijasah</v>
      </c>
      <c r="O3" s="10">
        <v>2</v>
      </c>
      <c r="P3" s="5" t="str">
        <f t="shared" ref="P3:P20" si="1">IF(O3=1,"Laki-laki", IF(O3=2,"Perempuan"))</f>
        <v>Perempuan</v>
      </c>
      <c r="Q3" s="10" t="s">
        <v>114</v>
      </c>
      <c r="R3" s="12" t="s">
        <v>118</v>
      </c>
      <c r="S3" s="10">
        <v>2</v>
      </c>
      <c r="T3" s="5" t="str">
        <f t="shared" ref="T3:T20" si="2">IF(S3=1,"Tidak ada", IF(S3=2,"Ada"))</f>
        <v>Ada</v>
      </c>
      <c r="U3" s="10">
        <v>1</v>
      </c>
      <c r="V3" s="10">
        <v>9</v>
      </c>
      <c r="W3" s="5" t="str">
        <f t="shared" ref="W3:W20" si="3">IF(V3=1,"Tidak bekerja",IF(V3=2,"Lainnya",IF(V3=3,"Lansia/RT",IF(V3=4,"Pensiunan",IF(V3=5,"Buruh harian",IF(V3=6,"Ojek/Sopir",IF(V3=7,"Pramuwisma",IF(V3=8,"Nelayan", IF(V3=9,"Petani", IF(V3=10,"Tukang/montir", IF(V3=11, "Honorer", IF(V3=12, "Karyawan", IF(V3=13, "Wirausaha", IF(V3=14,"PNS", IF(V3=15, "TNI/POLRI", IF(V3=16,"BUMN/D"))))))))))))))))</f>
        <v>Petani</v>
      </c>
      <c r="X3" s="10">
        <v>2</v>
      </c>
      <c r="Y3" s="5" t="str">
        <f t="shared" ref="Y3:Y20" si="4">IF(X3=1, "Tidak berpenghasilan", IF(X3=2,"&lt;1,2 Juta", IF(X3=3,"&lt;1,3 - 2,1 Juta",IF(X3=4,"2,2 - 2,6 Juta", IF(X3=5,"2,7 - 3,1 Juta", IF(X3=6,"3,2 - 3,6 Juta", IF(X3=7, "3,7 - 4,2 Juta", IF(X3=8, "&gt; 4,2 Juta" ))))))))</f>
        <v>&lt;1,2 Juta</v>
      </c>
      <c r="Z3" s="10">
        <v>3</v>
      </c>
      <c r="AA3" s="5" t="str">
        <f t="shared" ref="AA3:AA20" si="5">IF(Z3=1, "Tanah Negara", IF(Z3=2,"&lt;Bukan Milik Sendiri", IF(Z3=3,"Milik Sendiri")))</f>
        <v>Milik Sendiri</v>
      </c>
      <c r="AB3" s="10">
        <v>3</v>
      </c>
      <c r="AC3" s="5" t="str">
        <f t="shared" ref="AC3:AC20" si="6">IF(AB3=1, "Bukan Milik Sendiri", IF(AB3=2,"&lt;Kontrak/sewa", IF(AB3=3,"Milik Sendiri")))</f>
        <v>Milik Sendiri</v>
      </c>
      <c r="AD3" s="10">
        <v>1</v>
      </c>
      <c r="AE3" s="5" t="str">
        <f t="shared" ref="AE3:AE20" si="7">IF(AD3=1, "Tidak ada", IF(AD3=2,"Ada"))</f>
        <v>Tidak ada</v>
      </c>
      <c r="AF3" s="10">
        <v>1</v>
      </c>
      <c r="AG3" s="5" t="str">
        <f t="shared" ref="AG3:AG20" si="8">IF(AF3=1, "Tidak ada", IF(AF3=2,"Ada"))</f>
        <v>Tidak ada</v>
      </c>
      <c r="AH3" s="10">
        <v>1</v>
      </c>
      <c r="AI3" s="4" t="str">
        <f t="shared" ref="AI3:AI20" si="9">IF(AH3=1, "Belum pernah", IF(AH3=2,"Ya, &lt; 5 tahun yang lalu", IF(AH3=3,"Ya, &gt; 5 tahun yang lalu")))</f>
        <v>Belum pernah</v>
      </c>
      <c r="AJ3" s="10">
        <v>1</v>
      </c>
      <c r="AK3" s="4" t="str">
        <f t="shared" ref="AK3:AK20" si="10">IF(AJ3=1, "Daerah tertinggal dan terpencil", IF(AJ3=2,"Kumuh", IF(AJ3=3,"Rawan Air", IF(AJ3=4, "Perbatasan", IF(AJ3=5, "KEK", IF(AJ3=6, "Pula-pulau kecil/terluar", IF(AJ3=7, "KSPN", IF(AJ3=8, "Transmigrasi", IF(AJ3=9, "Pesisir/nelayan")))))))))</f>
        <v>Daerah tertinggal dan terpencil</v>
      </c>
      <c r="AL3" s="10">
        <v>2</v>
      </c>
      <c r="AM3" s="4" t="str">
        <f t="shared" ref="AM3:AM20" si="11">IF(AL3=1, "Tidak ada", IF(AL3=2,"Ada"))</f>
        <v>Ada</v>
      </c>
      <c r="AN3" s="10">
        <v>1</v>
      </c>
      <c r="AO3" s="4" t="str">
        <f t="shared" ref="AO3:AO20" si="12">IF(AN3=1, "Rusak berat/seluruhnya", IF(AN3=2,"Rusak sedang/sebagian", IF(AN3=3,"Kondisi rusak ringan", IF(AN3=4, "Kondisi baik"))))</f>
        <v>Rusak berat/seluruhnya</v>
      </c>
      <c r="AP3" s="10">
        <v>1</v>
      </c>
      <c r="AQ3" s="4" t="str">
        <f t="shared" ref="AQ3:AQ20" si="13">IF(AP3=1, "Rusak berat/seluruhnya", IF(AP3=2,"Rusak sedang/sebagian", IF(AP3=3,"Kondisi rusak ringan", IF(AP3=4, "Kondisi baik"))))</f>
        <v>Rusak berat/seluruhnya</v>
      </c>
      <c r="AR3" s="10">
        <v>1</v>
      </c>
      <c r="AS3" s="5" t="str">
        <f t="shared" ref="AS3:AS20" si="14">IF(AR3=1, "Rusak berat/seluruhnya", IF(AR3=2,"Rusak sedang/sebagian", IF(AR3=3,"Kondisi rusak ringan", IF(AR3=4, "Kondisi baik"))))</f>
        <v>Rusak berat/seluruhnya</v>
      </c>
      <c r="AT3" s="10">
        <v>1</v>
      </c>
      <c r="AU3" s="5" t="str">
        <f t="shared" ref="AU3:AU20" si="15">IF(AT3=1, "Tidak ada", IF(AT3=2,"Ada"))</f>
        <v>Tidak ada</v>
      </c>
      <c r="AV3" s="10">
        <v>1</v>
      </c>
      <c r="AW3" s="4" t="str">
        <f t="shared" ref="AW3:AW20" si="16">IF(AV3=1, "Tidak ada", IF(AV3=2,"Ada"))</f>
        <v>Tidak ada</v>
      </c>
      <c r="AX3" s="10">
        <v>2</v>
      </c>
      <c r="AY3" s="4" t="str">
        <f t="shared" ref="AY3:AY20" si="17">IF(AX3=1, "Tidak ada", IF(AX3=2,"Bersama/MCK Komunal", IF(AX3=3, "Punya Sendiri")))</f>
        <v>Bersama/MCK Komunal</v>
      </c>
      <c r="AZ3" s="10">
        <v>2</v>
      </c>
      <c r="BA3" s="4" t="str">
        <f t="shared" ref="BA3:BA20" si="18">IF(AZ3=1, "Tidak ada", IF(AZ3=2,"Bersama/MCK Komunal", IF(AZ3=3, "Punya Sendiri")))</f>
        <v>Bersama/MCK Komunal</v>
      </c>
      <c r="BB3" s="10">
        <v>4</v>
      </c>
      <c r="BC3" s="6" t="str">
        <f t="shared" ref="BC3:BC20" si="19">IF(BB3=1, "Sungai", IF(BB3=2,"Cubluk", IF(BB3=3, "Umum", IF(BB3=4, "Bersama", IF(BB3=5, "Punya Sendiri")))))</f>
        <v>Bersama</v>
      </c>
      <c r="BD3" s="10">
        <v>2</v>
      </c>
      <c r="BE3" s="4" t="str">
        <f t="shared" ref="BE3:BE20" si="20">IF(BD3=1, "Buruk", IF(BD3=2,"Sedang", IF(BD3=3, "Baik")))</f>
        <v>Sedang</v>
      </c>
      <c r="BF3" s="10">
        <v>2</v>
      </c>
      <c r="BG3" s="6" t="str">
        <f>IF(BF3=1, "Buruk", IF(BF3=2,"Sedang", IF(BF3=3, "Baik")))</f>
        <v>Sedang</v>
      </c>
      <c r="BH3" s="10">
        <v>2</v>
      </c>
      <c r="BI3" s="5" t="str">
        <f t="shared" ref="BI3:BI20" si="21">IF(BH3=1, "Buruk", IF(BH3=2,"Sedang", IF(BH3=3, "Baik")))</f>
        <v>Sedang</v>
      </c>
      <c r="BJ3" s="10">
        <v>2</v>
      </c>
      <c r="BK3" s="5" t="str">
        <f t="shared" ref="BK3:BK20" si="22">IF(BJ3=1, "Buruk", IF(BJ3=2,"Sedang", IF(BJ3=3, "Baik")))</f>
        <v>Sedang</v>
      </c>
      <c r="BL3" s="10">
        <v>2</v>
      </c>
      <c r="BM3" s="5" t="str">
        <f t="shared" ref="BM3:BM20" si="23">IF(BL3=1, "Buruk", IF(BL3=2,"Sedang", IF(BL3=3, "Baik")))</f>
        <v>Sedang</v>
      </c>
      <c r="BN3" s="10">
        <v>2</v>
      </c>
      <c r="BO3" s="5" t="str">
        <f t="shared" ref="BO3:BO20" si="24">IF(BN3=1, "Buruk", IF(BN3=2,"Sedang", IF(BN3=3, "Baik")))</f>
        <v>Sedang</v>
      </c>
      <c r="BP3" s="10">
        <v>2</v>
      </c>
      <c r="BQ3" s="6" t="str">
        <f t="shared" ref="BQ3:BQ20" si="25">IF(BP3=1, "Buruk", IF(BP3=2,"Sedang", IF(BP3=3, "Baik")))</f>
        <v>Sedang</v>
      </c>
      <c r="BR3" s="10">
        <v>2</v>
      </c>
      <c r="BS3" s="6" t="str">
        <f t="shared" ref="BS3:BS20" si="26">IF(BR3=1, "Buruk", IF(BR3=2,"Sedang", IF(BR3=3, "Baik")))</f>
        <v>Sedang</v>
      </c>
      <c r="BT3" s="10">
        <v>1</v>
      </c>
      <c r="BU3" s="5" t="str">
        <f t="shared" ref="BU3:BU20" si="27">IF(BT3=1, "Terpisah", IF(BT3=2,"Bergabung"))</f>
        <v>Terpisah</v>
      </c>
      <c r="BV3" s="10">
        <v>2</v>
      </c>
      <c r="BW3" s="6" t="str">
        <f t="shared" ref="BW3:BW20" si="28">IF(BV3=1, "Buruk", IF(BV3=2,"Sedang", IF(BV3=3, "Baik")))</f>
        <v>Sedang</v>
      </c>
      <c r="BX3" s="10">
        <v>2</v>
      </c>
      <c r="BY3" s="5" t="str">
        <f t="shared" ref="BY3:BY20" si="29">IF(BX3=1, "Buruk", IF(BX3=2,"Sedang", IF(BX3=3, "Baik")))</f>
        <v>Sedang</v>
      </c>
      <c r="BZ3" s="10">
        <v>180</v>
      </c>
      <c r="CA3" s="10">
        <v>3</v>
      </c>
      <c r="CB3" s="6" t="str">
        <f t="shared" ref="CB3:CB20" si="30">IF(CA3=1, "Lainya", IF(CA3=2,"Air hujan", IF(CA3=3, "Sumur", IF(CA3=4, "Mata air", IF(CA3=5, "PDAM", IF(CA3=6, "Air kemasan/isi ulang"))))))</f>
        <v>Sumur</v>
      </c>
      <c r="CD3" s="10">
        <v>3</v>
      </c>
      <c r="CE3" s="5" t="str">
        <f t="shared" ref="CE3:CE20" si="31">IF(CD3=1, "Bukan listrik", IF(CD3=2,"Listrik Non PLN", IF(CD3=3, "PLN tanpa meteran", IF(CD3=4, "PLN dengan meteran"))))</f>
        <v>PLN tanpa meteran</v>
      </c>
      <c r="CF3" s="10">
        <v>1</v>
      </c>
      <c r="CG3" s="5" t="str">
        <f t="shared" ref="CG3:CG20" si="32">IF(CF3=1, "&lt; 900 KWH", IF(CF3=2,"900 KWH", IF(CF3=3, "&gt; 900KWH")))</f>
        <v>&lt; 900 KWH</v>
      </c>
      <c r="CH3" s="10">
        <v>1</v>
      </c>
      <c r="CI3" s="5" t="str">
        <f t="shared" ref="CI3:CI20" si="33">IF(CH3=1, " Tidak ada", IF(CH3=2,"Terbuka", IF(CH3=3, "Tertutup")))</f>
        <v xml:space="preserve"> Tidak ada</v>
      </c>
      <c r="CJ3" s="10">
        <v>1</v>
      </c>
      <c r="CK3" s="5" t="str">
        <f t="shared" ref="CK3:CK20" si="34">IF(CJ3=1, " Tidak ada", IF(CJ3=2,"Ada"))</f>
        <v xml:space="preserve"> Tidak ada</v>
      </c>
      <c r="CL3" s="10">
        <v>2</v>
      </c>
      <c r="CM3" s="6" t="str">
        <f t="shared" ref="CM3:CM20" si="35">IF(CL3=1, " Dibuang ke sungai", IF(CL3=2,"Dibakar", IF(CL3=3, "Ditimbun", IF(CL3=4, "Dibuang ke bak sampah"))))</f>
        <v>Dibakar</v>
      </c>
      <c r="CN3" s="10">
        <v>48</v>
      </c>
      <c r="CO3" s="10">
        <v>2</v>
      </c>
      <c r="CP3" s="6" t="str">
        <f t="shared" ref="CP3:CP20" si="36">IF(CO3=1, "&lt;2,4 meter", IF(CO3=2,"&gt;2,4 meter"))</f>
        <v>&gt;2,4 meter</v>
      </c>
      <c r="CQ3" s="10">
        <v>3</v>
      </c>
      <c r="CR3" s="10">
        <v>1</v>
      </c>
      <c r="CS3" s="10">
        <v>7</v>
      </c>
      <c r="CT3" s="5" t="str">
        <f t="shared" ref="CT3:CT20" si="37">IF(CS3=1, "Jerami", IF(CS3=2,"Rumbia", IF(CS3=3, "Daun-daunan", IF(CS3=4, "Ijuk", IF(CS3=5, "Seng", IF(CS3=6, "Asbes", IF(CS3=7, "Genting")))))))</f>
        <v>Genting</v>
      </c>
      <c r="CU3" s="10">
        <v>2</v>
      </c>
      <c r="CV3" s="5" t="str">
        <f t="shared" ref="CV3:CV20" si="38">IF(CU3=1, "Rusak berat/seluruhnya", IF(CU3=2,"Rusak sedang/sebagian", IF(CU3=3, "Rusak ringan", IF(CU3=4, "Baik"))))</f>
        <v>Rusak sedang/sebagian</v>
      </c>
      <c r="CW3" s="10">
        <v>8</v>
      </c>
      <c r="CX3" s="6" t="str">
        <f t="shared" ref="CX3:CX20" si="39">IF(CW3=1, "Rumbia", IF(CW3=2,"Bambu", IF(CW3=3, "Anyaman bambu", IF(CW3=4, "Plesteran anyaman", IF(CW3=5, "Kayu/papan", IF(CW3=6, "GRC (Asbes)", IF(CW3=7, "Tembok", IF(CW3=8, "Lainnya"))))))))</f>
        <v>Lainnya</v>
      </c>
      <c r="CY3" s="10" t="s">
        <v>119</v>
      </c>
      <c r="CZ3" s="10">
        <v>2</v>
      </c>
      <c r="DA3" s="6" t="str">
        <f t="shared" ref="DA3:DA20" si="40">IF(CZ3=1, "Rusak berat/seluruhnya", IF(CZ3=2,"Rusak sedang/sebagian", IF(CZ3=3, "Rusak ringan", IF(CZ3=4, "Baik"))))</f>
        <v>Rusak sedang/sebagian</v>
      </c>
      <c r="DB3" s="10">
        <v>1</v>
      </c>
      <c r="DC3" s="6" t="str">
        <f t="shared" ref="DC3:DC20" si="41">IF(DB3=1, "Tanah", IF(DB3=2,"Bambu", IF(DB3=3, "Kayu", IF(DB3=4, "Plesteran", IF(DB3=5, "Ubin/tegel", IF(DB3=6, "Keramik", IF(DB3=7, "Marmer/granit")))))))</f>
        <v>Tanah</v>
      </c>
      <c r="DD3" s="10">
        <v>1</v>
      </c>
      <c r="DE3" s="5" t="str">
        <f t="shared" ref="DE3:DE20" si="42">IF(DD3=1, "Rusak berat/seluruhnya", IF(DD3=2,"Rusak sedang/sebagian", IF(DD3=3, "Rusak ringan", IF(DD3=4, "Baik"))))</f>
        <v>Rusak berat/seluruhnya</v>
      </c>
      <c r="DF3" s="10">
        <f t="shared" ref="DF3:DF20" si="43">AL3+AN3+AP3+AR3+AT3+AV3+AX3+AZ3+BB3+BD3+BF3+BH3+BJ3+BL3+BN3+BP3+BR3+BT3+BV3+BX3+CA3+CD3+CF3+CH3+CJ3+CL3+CS3+CU3+CW3+CZ3+DB3+DD3</f>
        <v>68</v>
      </c>
      <c r="DG3" s="5" t="str">
        <f t="shared" ref="DG3:DG20" si="44">IF(DF3&lt;55,"Prioritas I", IF(DF3&lt;89,"Prioritas II", IF(DF3&lt;123,"Prioritas III")))</f>
        <v>Prioritas II</v>
      </c>
    </row>
    <row r="4" spans="1:111">
      <c r="A4" s="10">
        <v>289</v>
      </c>
      <c r="B4" s="11" t="s">
        <v>120</v>
      </c>
      <c r="C4" s="10">
        <v>768242.53799999994</v>
      </c>
      <c r="D4" s="10">
        <v>9221992.1789999995</v>
      </c>
      <c r="E4" s="10" t="s">
        <v>121</v>
      </c>
      <c r="F4" s="10" t="s">
        <v>110</v>
      </c>
      <c r="G4" s="10" t="s">
        <v>111</v>
      </c>
      <c r="H4" s="10" t="s">
        <v>112</v>
      </c>
      <c r="I4" s="10" t="s">
        <v>113</v>
      </c>
      <c r="K4" s="10" t="s">
        <v>121</v>
      </c>
      <c r="L4" s="10">
        <v>56</v>
      </c>
      <c r="M4" s="10">
        <v>2</v>
      </c>
      <c r="N4" s="5" t="str">
        <f t="shared" si="0"/>
        <v>SD/Sederajat</v>
      </c>
      <c r="O4" s="10">
        <v>2</v>
      </c>
      <c r="P4" s="5" t="str">
        <f t="shared" si="1"/>
        <v>Perempuan</v>
      </c>
      <c r="Q4" s="10" t="s">
        <v>114</v>
      </c>
      <c r="R4" s="12" t="s">
        <v>122</v>
      </c>
      <c r="S4" s="10">
        <v>1</v>
      </c>
      <c r="T4" s="5" t="str">
        <f t="shared" si="2"/>
        <v>Tidak ada</v>
      </c>
      <c r="U4" s="10">
        <v>1</v>
      </c>
      <c r="V4" s="10">
        <v>9</v>
      </c>
      <c r="W4" s="5" t="str">
        <f t="shared" si="3"/>
        <v>Petani</v>
      </c>
      <c r="X4" s="10">
        <v>2</v>
      </c>
      <c r="Y4" s="5" t="str">
        <f t="shared" si="4"/>
        <v>&lt;1,2 Juta</v>
      </c>
      <c r="Z4" s="10">
        <v>3</v>
      </c>
      <c r="AA4" s="5" t="str">
        <f t="shared" si="5"/>
        <v>Milik Sendiri</v>
      </c>
      <c r="AB4" s="10">
        <v>3</v>
      </c>
      <c r="AC4" s="5" t="str">
        <f t="shared" si="6"/>
        <v>Milik Sendiri</v>
      </c>
      <c r="AD4" s="10">
        <v>1</v>
      </c>
      <c r="AE4" s="5" t="str">
        <f t="shared" si="7"/>
        <v>Tidak ada</v>
      </c>
      <c r="AF4" s="10">
        <v>1</v>
      </c>
      <c r="AG4" s="5" t="str">
        <f t="shared" si="8"/>
        <v>Tidak ada</v>
      </c>
      <c r="AH4" s="10">
        <v>1</v>
      </c>
      <c r="AI4" s="4" t="str">
        <f t="shared" si="9"/>
        <v>Belum pernah</v>
      </c>
      <c r="AJ4" s="10">
        <v>1</v>
      </c>
      <c r="AK4" s="4" t="str">
        <f t="shared" si="10"/>
        <v>Daerah tertinggal dan terpencil</v>
      </c>
      <c r="AL4" s="10">
        <v>2</v>
      </c>
      <c r="AM4" s="4" t="str">
        <f t="shared" si="11"/>
        <v>Ada</v>
      </c>
      <c r="AN4" s="10">
        <v>2</v>
      </c>
      <c r="AO4" s="4" t="str">
        <f t="shared" si="12"/>
        <v>Rusak sedang/sebagian</v>
      </c>
      <c r="AP4" s="10">
        <v>2</v>
      </c>
      <c r="AQ4" s="4" t="str">
        <f t="shared" si="13"/>
        <v>Rusak sedang/sebagian</v>
      </c>
      <c r="AR4" s="10">
        <v>1</v>
      </c>
      <c r="AS4" s="5" t="str">
        <f t="shared" si="14"/>
        <v>Rusak berat/seluruhnya</v>
      </c>
      <c r="AT4" s="10">
        <v>1</v>
      </c>
      <c r="AU4" s="5" t="str">
        <f t="shared" si="15"/>
        <v>Tidak ada</v>
      </c>
      <c r="AV4" s="10">
        <v>1</v>
      </c>
      <c r="AW4" s="4" t="str">
        <f t="shared" si="16"/>
        <v>Tidak ada</v>
      </c>
      <c r="AX4" s="10">
        <v>2</v>
      </c>
      <c r="AY4" s="4" t="str">
        <f t="shared" si="17"/>
        <v>Bersama/MCK Komunal</v>
      </c>
      <c r="AZ4" s="10">
        <v>2</v>
      </c>
      <c r="BA4" s="4" t="str">
        <f t="shared" si="18"/>
        <v>Bersama/MCK Komunal</v>
      </c>
      <c r="BB4" s="10">
        <v>4</v>
      </c>
      <c r="BC4" s="6" t="str">
        <f t="shared" si="19"/>
        <v>Bersama</v>
      </c>
      <c r="BD4" s="10">
        <v>2</v>
      </c>
      <c r="BE4" s="4" t="str">
        <f t="shared" si="20"/>
        <v>Sedang</v>
      </c>
      <c r="BF4" s="10">
        <v>2</v>
      </c>
      <c r="BG4" s="6" t="str">
        <f>IF(BF4=1, "Buruk", IF(BF4=2,"Sedang", IF(BF4=3, "Baik")))</f>
        <v>Sedang</v>
      </c>
      <c r="BH4" s="10">
        <v>2</v>
      </c>
      <c r="BI4" s="5" t="str">
        <f t="shared" si="21"/>
        <v>Sedang</v>
      </c>
      <c r="BJ4" s="10">
        <v>2</v>
      </c>
      <c r="BK4" s="5" t="str">
        <f t="shared" si="22"/>
        <v>Sedang</v>
      </c>
      <c r="BL4" s="10">
        <v>2</v>
      </c>
      <c r="BM4" s="5" t="str">
        <f t="shared" si="23"/>
        <v>Sedang</v>
      </c>
      <c r="BN4" s="10">
        <v>2</v>
      </c>
      <c r="BO4" s="5" t="str">
        <f t="shared" si="24"/>
        <v>Sedang</v>
      </c>
      <c r="BP4" s="10">
        <v>2</v>
      </c>
      <c r="BQ4" s="6" t="str">
        <f t="shared" si="25"/>
        <v>Sedang</v>
      </c>
      <c r="BR4" s="10">
        <v>2</v>
      </c>
      <c r="BS4" s="6" t="str">
        <f t="shared" si="26"/>
        <v>Sedang</v>
      </c>
      <c r="BT4" s="10">
        <v>1</v>
      </c>
      <c r="BU4" s="5" t="str">
        <f t="shared" si="27"/>
        <v>Terpisah</v>
      </c>
      <c r="BV4" s="10">
        <v>2</v>
      </c>
      <c r="BW4" s="6" t="str">
        <f t="shared" si="28"/>
        <v>Sedang</v>
      </c>
      <c r="BX4" s="10">
        <v>2</v>
      </c>
      <c r="BY4" s="5" t="str">
        <f t="shared" si="29"/>
        <v>Sedang</v>
      </c>
      <c r="BZ4" s="10">
        <v>150</v>
      </c>
      <c r="CA4" s="10">
        <v>3</v>
      </c>
      <c r="CB4" s="6" t="str">
        <f t="shared" si="30"/>
        <v>Sumur</v>
      </c>
      <c r="CD4" s="10">
        <v>3</v>
      </c>
      <c r="CE4" s="5" t="str">
        <f t="shared" si="31"/>
        <v>PLN tanpa meteran</v>
      </c>
      <c r="CF4" s="10">
        <v>1</v>
      </c>
      <c r="CG4" s="5" t="str">
        <f t="shared" si="32"/>
        <v>&lt; 900 KWH</v>
      </c>
      <c r="CH4" s="10">
        <v>1</v>
      </c>
      <c r="CI4" s="5" t="str">
        <f t="shared" si="33"/>
        <v xml:space="preserve"> Tidak ada</v>
      </c>
      <c r="CJ4" s="10">
        <v>1</v>
      </c>
      <c r="CK4" s="5" t="str">
        <f t="shared" si="34"/>
        <v xml:space="preserve"> Tidak ada</v>
      </c>
      <c r="CL4" s="10">
        <v>2</v>
      </c>
      <c r="CM4" s="6" t="str">
        <f t="shared" si="35"/>
        <v>Dibakar</v>
      </c>
      <c r="CN4" s="10">
        <v>48</v>
      </c>
      <c r="CO4" s="10">
        <v>2</v>
      </c>
      <c r="CP4" s="6" t="str">
        <f t="shared" si="36"/>
        <v>&gt;2,4 meter</v>
      </c>
      <c r="CQ4" s="10">
        <v>2</v>
      </c>
      <c r="CR4" s="10">
        <v>1</v>
      </c>
      <c r="CS4" s="10">
        <v>7</v>
      </c>
      <c r="CT4" s="5" t="str">
        <f t="shared" si="37"/>
        <v>Genting</v>
      </c>
      <c r="CU4" s="10">
        <v>2</v>
      </c>
      <c r="CV4" s="5" t="str">
        <f t="shared" si="38"/>
        <v>Rusak sedang/sebagian</v>
      </c>
      <c r="CW4" s="10">
        <v>3</v>
      </c>
      <c r="CX4" s="6" t="str">
        <f t="shared" si="39"/>
        <v>Anyaman bambu</v>
      </c>
      <c r="CZ4" s="10">
        <v>2</v>
      </c>
      <c r="DA4" s="6" t="str">
        <f t="shared" si="40"/>
        <v>Rusak sedang/sebagian</v>
      </c>
      <c r="DB4" s="10">
        <v>1</v>
      </c>
      <c r="DC4" s="6" t="str">
        <f t="shared" si="41"/>
        <v>Tanah</v>
      </c>
      <c r="DD4" s="10">
        <v>1</v>
      </c>
      <c r="DE4" s="5" t="str">
        <f t="shared" si="42"/>
        <v>Rusak berat/seluruhnya</v>
      </c>
      <c r="DF4" s="10">
        <f t="shared" si="43"/>
        <v>65</v>
      </c>
      <c r="DG4" s="5" t="str">
        <f t="shared" si="44"/>
        <v>Prioritas II</v>
      </c>
    </row>
    <row r="5" spans="1:111">
      <c r="A5" s="10">
        <v>290</v>
      </c>
      <c r="B5" s="11" t="s">
        <v>123</v>
      </c>
      <c r="C5" s="10">
        <v>768012.12300000002</v>
      </c>
      <c r="D5" s="10">
        <v>9221984.4570000004</v>
      </c>
      <c r="E5" s="10" t="s">
        <v>124</v>
      </c>
      <c r="F5" s="10" t="s">
        <v>110</v>
      </c>
      <c r="G5" s="10" t="s">
        <v>111</v>
      </c>
      <c r="H5" s="10" t="s">
        <v>112</v>
      </c>
      <c r="I5" s="10" t="s">
        <v>113</v>
      </c>
      <c r="K5" s="10" t="s">
        <v>124</v>
      </c>
      <c r="L5" s="10">
        <v>72</v>
      </c>
      <c r="M5" s="10">
        <v>1</v>
      </c>
      <c r="N5" s="5" t="str">
        <f t="shared" si="0"/>
        <v>Tidak punya Ijasah</v>
      </c>
      <c r="O5" s="10">
        <v>1</v>
      </c>
      <c r="P5" s="5" t="str">
        <f t="shared" si="1"/>
        <v>Laki-laki</v>
      </c>
      <c r="Q5" s="10" t="s">
        <v>114</v>
      </c>
      <c r="R5" s="12" t="s">
        <v>125</v>
      </c>
      <c r="S5" s="10">
        <v>1</v>
      </c>
      <c r="T5" s="5" t="str">
        <f t="shared" si="2"/>
        <v>Tidak ada</v>
      </c>
      <c r="U5" s="10">
        <v>1</v>
      </c>
      <c r="V5" s="10">
        <v>3</v>
      </c>
      <c r="W5" s="5" t="str">
        <f t="shared" si="3"/>
        <v>Lansia/RT</v>
      </c>
      <c r="X5" s="10">
        <v>1</v>
      </c>
      <c r="Y5" s="5" t="str">
        <f t="shared" si="4"/>
        <v>Tidak berpenghasilan</v>
      </c>
      <c r="Z5" s="10">
        <v>3</v>
      </c>
      <c r="AA5" s="5" t="str">
        <f t="shared" si="5"/>
        <v>Milik Sendiri</v>
      </c>
      <c r="AB5" s="10">
        <v>3</v>
      </c>
      <c r="AC5" s="5" t="str">
        <f t="shared" si="6"/>
        <v>Milik Sendiri</v>
      </c>
      <c r="AD5" s="10">
        <v>1</v>
      </c>
      <c r="AE5" s="5" t="str">
        <f t="shared" si="7"/>
        <v>Tidak ada</v>
      </c>
      <c r="AF5" s="10">
        <v>1</v>
      </c>
      <c r="AG5" s="5" t="str">
        <f t="shared" si="8"/>
        <v>Tidak ada</v>
      </c>
      <c r="AH5" s="10">
        <v>1</v>
      </c>
      <c r="AI5" s="4" t="str">
        <f t="shared" si="9"/>
        <v>Belum pernah</v>
      </c>
      <c r="AJ5" s="10">
        <v>1</v>
      </c>
      <c r="AK5" s="4" t="str">
        <f t="shared" si="10"/>
        <v>Daerah tertinggal dan terpencil</v>
      </c>
      <c r="AL5" s="10">
        <v>2</v>
      </c>
      <c r="AM5" s="4" t="str">
        <f t="shared" si="11"/>
        <v>Ada</v>
      </c>
      <c r="AN5" s="10">
        <v>2</v>
      </c>
      <c r="AO5" s="4" t="str">
        <f t="shared" si="12"/>
        <v>Rusak sedang/sebagian</v>
      </c>
      <c r="AP5" s="10">
        <v>2</v>
      </c>
      <c r="AQ5" s="4" t="str">
        <f t="shared" si="13"/>
        <v>Rusak sedang/sebagian</v>
      </c>
      <c r="AR5" s="10">
        <v>2</v>
      </c>
      <c r="AS5" s="5" t="str">
        <f t="shared" si="14"/>
        <v>Rusak sedang/sebagian</v>
      </c>
      <c r="AT5" s="10">
        <v>1</v>
      </c>
      <c r="AU5" s="5" t="str">
        <f t="shared" si="15"/>
        <v>Tidak ada</v>
      </c>
      <c r="AV5" s="10">
        <v>1</v>
      </c>
      <c r="AW5" s="4" t="str">
        <f t="shared" si="16"/>
        <v>Tidak ada</v>
      </c>
      <c r="AX5" s="10">
        <v>2</v>
      </c>
      <c r="AY5" s="4" t="str">
        <f t="shared" si="17"/>
        <v>Bersama/MCK Komunal</v>
      </c>
      <c r="AZ5" s="10">
        <v>2</v>
      </c>
      <c r="BA5" s="4" t="str">
        <f t="shared" si="18"/>
        <v>Bersama/MCK Komunal</v>
      </c>
      <c r="BB5" s="10">
        <v>4</v>
      </c>
      <c r="BC5" s="6" t="str">
        <f t="shared" si="19"/>
        <v>Bersama</v>
      </c>
      <c r="BD5" s="10">
        <v>2</v>
      </c>
      <c r="BE5" s="4" t="str">
        <f t="shared" si="20"/>
        <v>Sedang</v>
      </c>
      <c r="BF5" s="10">
        <v>2</v>
      </c>
      <c r="BG5" s="6" t="str">
        <f>IF(BF5=1, "Buruk", IF(BF5=2,"Sedang", IF(BF5=3, "Baik")))</f>
        <v>Sedang</v>
      </c>
      <c r="BH5" s="10">
        <v>2</v>
      </c>
      <c r="BI5" s="5" t="str">
        <f t="shared" si="21"/>
        <v>Sedang</v>
      </c>
      <c r="BJ5" s="10">
        <v>2</v>
      </c>
      <c r="BK5" s="5" t="str">
        <f t="shared" si="22"/>
        <v>Sedang</v>
      </c>
      <c r="BL5" s="10">
        <v>2</v>
      </c>
      <c r="BM5" s="5" t="str">
        <f t="shared" si="23"/>
        <v>Sedang</v>
      </c>
      <c r="BN5" s="10">
        <v>2</v>
      </c>
      <c r="BO5" s="5" t="str">
        <f t="shared" si="24"/>
        <v>Sedang</v>
      </c>
      <c r="BP5" s="10">
        <v>2</v>
      </c>
      <c r="BQ5" s="6" t="str">
        <f t="shared" si="25"/>
        <v>Sedang</v>
      </c>
      <c r="BR5" s="10">
        <v>2</v>
      </c>
      <c r="BS5" s="6" t="str">
        <f t="shared" si="26"/>
        <v>Sedang</v>
      </c>
      <c r="BT5" s="10">
        <v>1</v>
      </c>
      <c r="BU5" s="5" t="str">
        <f t="shared" si="27"/>
        <v>Terpisah</v>
      </c>
      <c r="BV5" s="10">
        <v>2</v>
      </c>
      <c r="BW5" s="6" t="str">
        <f t="shared" si="28"/>
        <v>Sedang</v>
      </c>
      <c r="BX5" s="10">
        <v>2</v>
      </c>
      <c r="BY5" s="5" t="str">
        <f t="shared" si="29"/>
        <v>Sedang</v>
      </c>
      <c r="BZ5" s="10">
        <v>200</v>
      </c>
      <c r="CA5" s="10">
        <v>3</v>
      </c>
      <c r="CB5" s="6" t="str">
        <f t="shared" si="30"/>
        <v>Sumur</v>
      </c>
      <c r="CD5" s="10">
        <v>3</v>
      </c>
      <c r="CE5" s="5" t="str">
        <f t="shared" si="31"/>
        <v>PLN tanpa meteran</v>
      </c>
      <c r="CF5" s="10">
        <v>1</v>
      </c>
      <c r="CG5" s="5" t="str">
        <f t="shared" si="32"/>
        <v>&lt; 900 KWH</v>
      </c>
      <c r="CH5" s="10">
        <v>1</v>
      </c>
      <c r="CI5" s="5" t="str">
        <f t="shared" si="33"/>
        <v xml:space="preserve"> Tidak ada</v>
      </c>
      <c r="CJ5" s="10">
        <v>1</v>
      </c>
      <c r="CK5" s="5" t="str">
        <f t="shared" si="34"/>
        <v xml:space="preserve"> Tidak ada</v>
      </c>
      <c r="CL5" s="10">
        <v>2</v>
      </c>
      <c r="CM5" s="6" t="str">
        <f t="shared" si="35"/>
        <v>Dibakar</v>
      </c>
      <c r="CN5" s="10">
        <v>48</v>
      </c>
      <c r="CO5" s="10">
        <v>2</v>
      </c>
      <c r="CP5" s="6" t="str">
        <f t="shared" si="36"/>
        <v>&gt;2,4 meter</v>
      </c>
      <c r="CQ5" s="10">
        <v>2</v>
      </c>
      <c r="CR5" s="10">
        <v>1</v>
      </c>
      <c r="CS5" s="10">
        <v>7</v>
      </c>
      <c r="CT5" s="5" t="str">
        <f t="shared" si="37"/>
        <v>Genting</v>
      </c>
      <c r="CU5" s="10">
        <v>2</v>
      </c>
      <c r="CV5" s="5" t="str">
        <f t="shared" si="38"/>
        <v>Rusak sedang/sebagian</v>
      </c>
      <c r="CW5" s="10">
        <v>3</v>
      </c>
      <c r="CX5" s="6" t="str">
        <f t="shared" si="39"/>
        <v>Anyaman bambu</v>
      </c>
      <c r="CZ5" s="10">
        <v>1</v>
      </c>
      <c r="DA5" s="6" t="str">
        <f t="shared" si="40"/>
        <v>Rusak berat/seluruhnya</v>
      </c>
      <c r="DB5" s="10">
        <v>1</v>
      </c>
      <c r="DC5" s="6" t="str">
        <f t="shared" si="41"/>
        <v>Tanah</v>
      </c>
      <c r="DD5" s="10">
        <v>1</v>
      </c>
      <c r="DE5" s="5" t="str">
        <f t="shared" si="42"/>
        <v>Rusak berat/seluruhnya</v>
      </c>
      <c r="DF5" s="10">
        <f t="shared" si="43"/>
        <v>65</v>
      </c>
      <c r="DG5" s="5" t="str">
        <f t="shared" si="44"/>
        <v>Prioritas II</v>
      </c>
    </row>
    <row r="6" spans="1:111">
      <c r="A6" s="10">
        <v>291</v>
      </c>
      <c r="B6" s="11" t="s">
        <v>126</v>
      </c>
      <c r="C6" s="10">
        <v>768712.09</v>
      </c>
      <c r="D6" s="10">
        <v>9221907.8010000009</v>
      </c>
      <c r="E6" s="10" t="s">
        <v>127</v>
      </c>
      <c r="F6" s="10" t="s">
        <v>110</v>
      </c>
      <c r="G6" s="10" t="s">
        <v>111</v>
      </c>
      <c r="H6" s="10" t="s">
        <v>112</v>
      </c>
      <c r="I6" s="10" t="s">
        <v>113</v>
      </c>
      <c r="K6" s="10" t="s">
        <v>127</v>
      </c>
      <c r="L6" s="10">
        <v>56</v>
      </c>
      <c r="M6" s="10">
        <v>1</v>
      </c>
      <c r="N6" s="5" t="str">
        <f t="shared" si="0"/>
        <v>Tidak punya Ijasah</v>
      </c>
      <c r="O6" s="10">
        <v>1</v>
      </c>
      <c r="P6" s="5" t="str">
        <f t="shared" si="1"/>
        <v>Laki-laki</v>
      </c>
      <c r="Q6" s="10" t="s">
        <v>114</v>
      </c>
      <c r="R6" s="12" t="s">
        <v>128</v>
      </c>
      <c r="S6" s="10">
        <v>1</v>
      </c>
      <c r="T6" s="5" t="str">
        <f t="shared" si="2"/>
        <v>Tidak ada</v>
      </c>
      <c r="U6" s="10">
        <v>1</v>
      </c>
      <c r="V6" s="10">
        <v>9</v>
      </c>
      <c r="W6" s="5" t="str">
        <f t="shared" si="3"/>
        <v>Petani</v>
      </c>
      <c r="X6" s="10">
        <v>2</v>
      </c>
      <c r="Y6" s="5" t="str">
        <f t="shared" si="4"/>
        <v>&lt;1,2 Juta</v>
      </c>
      <c r="Z6" s="10">
        <v>3</v>
      </c>
      <c r="AA6" s="5" t="str">
        <f t="shared" si="5"/>
        <v>Milik Sendiri</v>
      </c>
      <c r="AB6" s="10">
        <v>3</v>
      </c>
      <c r="AC6" s="5" t="str">
        <f t="shared" si="6"/>
        <v>Milik Sendiri</v>
      </c>
      <c r="AD6" s="10">
        <v>1</v>
      </c>
      <c r="AE6" s="5" t="str">
        <f t="shared" si="7"/>
        <v>Tidak ada</v>
      </c>
      <c r="AF6" s="10">
        <v>1</v>
      </c>
      <c r="AG6" s="5" t="str">
        <f t="shared" si="8"/>
        <v>Tidak ada</v>
      </c>
      <c r="AH6" s="10">
        <v>1</v>
      </c>
      <c r="AI6" s="4" t="str">
        <f t="shared" si="9"/>
        <v>Belum pernah</v>
      </c>
      <c r="AJ6" s="10">
        <v>1</v>
      </c>
      <c r="AK6" s="4" t="str">
        <f t="shared" si="10"/>
        <v>Daerah tertinggal dan terpencil</v>
      </c>
      <c r="AL6" s="10">
        <v>2</v>
      </c>
      <c r="AM6" s="4" t="str">
        <f t="shared" si="11"/>
        <v>Ada</v>
      </c>
      <c r="AN6" s="10">
        <v>1</v>
      </c>
      <c r="AO6" s="4" t="str">
        <f t="shared" si="12"/>
        <v>Rusak berat/seluruhnya</v>
      </c>
      <c r="AP6" s="10">
        <v>2</v>
      </c>
      <c r="AQ6" s="4" t="str">
        <f t="shared" si="13"/>
        <v>Rusak sedang/sebagian</v>
      </c>
      <c r="AR6" s="10">
        <v>2</v>
      </c>
      <c r="AS6" s="5" t="str">
        <f t="shared" si="14"/>
        <v>Rusak sedang/sebagian</v>
      </c>
      <c r="AT6" s="10">
        <v>1</v>
      </c>
      <c r="AU6" s="5" t="str">
        <f t="shared" si="15"/>
        <v>Tidak ada</v>
      </c>
      <c r="AV6" s="10">
        <v>1</v>
      </c>
      <c r="AW6" s="4" t="str">
        <f t="shared" si="16"/>
        <v>Tidak ada</v>
      </c>
      <c r="AX6" s="10">
        <v>2</v>
      </c>
      <c r="AY6" s="4" t="str">
        <f t="shared" si="17"/>
        <v>Bersama/MCK Komunal</v>
      </c>
      <c r="AZ6" s="10">
        <v>2</v>
      </c>
      <c r="BA6" s="4" t="str">
        <f t="shared" si="18"/>
        <v>Bersama/MCK Komunal</v>
      </c>
      <c r="BB6" s="10">
        <v>4</v>
      </c>
      <c r="BC6" s="6" t="str">
        <f t="shared" si="19"/>
        <v>Bersama</v>
      </c>
      <c r="BD6" s="10">
        <v>2</v>
      </c>
      <c r="BE6" s="4" t="str">
        <f t="shared" si="20"/>
        <v>Sedang</v>
      </c>
      <c r="BF6" s="10">
        <v>2</v>
      </c>
      <c r="BG6" s="6" t="str">
        <f t="shared" ref="BG6:BG17" si="45">IF(BF6=1, "Buruk", IF(BF6=2,"Sedang", IF(BF6=3, "Baik")))</f>
        <v>Sedang</v>
      </c>
      <c r="BH6" s="10">
        <v>2</v>
      </c>
      <c r="BI6" s="5" t="str">
        <f t="shared" si="21"/>
        <v>Sedang</v>
      </c>
      <c r="BJ6" s="10">
        <v>2</v>
      </c>
      <c r="BK6" s="5" t="str">
        <f t="shared" si="22"/>
        <v>Sedang</v>
      </c>
      <c r="BL6" s="10">
        <v>2</v>
      </c>
      <c r="BM6" s="5" t="str">
        <f t="shared" si="23"/>
        <v>Sedang</v>
      </c>
      <c r="BN6" s="10">
        <v>2</v>
      </c>
      <c r="BO6" s="5" t="str">
        <f t="shared" si="24"/>
        <v>Sedang</v>
      </c>
      <c r="BP6" s="10">
        <v>2</v>
      </c>
      <c r="BQ6" s="6" t="str">
        <f t="shared" si="25"/>
        <v>Sedang</v>
      </c>
      <c r="BR6" s="10">
        <v>2</v>
      </c>
      <c r="BS6" s="6" t="str">
        <f t="shared" si="26"/>
        <v>Sedang</v>
      </c>
      <c r="BT6" s="10">
        <v>1</v>
      </c>
      <c r="BU6" s="5" t="str">
        <f t="shared" si="27"/>
        <v>Terpisah</v>
      </c>
      <c r="BV6" s="10">
        <v>2</v>
      </c>
      <c r="BW6" s="6" t="str">
        <f t="shared" si="28"/>
        <v>Sedang</v>
      </c>
      <c r="BX6" s="10">
        <v>2</v>
      </c>
      <c r="BY6" s="5" t="str">
        <f t="shared" si="29"/>
        <v>Sedang</v>
      </c>
      <c r="BZ6" s="10">
        <v>150</v>
      </c>
      <c r="CA6" s="10">
        <v>3</v>
      </c>
      <c r="CB6" s="6" t="str">
        <f t="shared" si="30"/>
        <v>Sumur</v>
      </c>
      <c r="CD6" s="10">
        <v>3</v>
      </c>
      <c r="CE6" s="5" t="str">
        <f t="shared" si="31"/>
        <v>PLN tanpa meteran</v>
      </c>
      <c r="CF6" s="10">
        <v>1</v>
      </c>
      <c r="CG6" s="5" t="str">
        <f t="shared" si="32"/>
        <v>&lt; 900 KWH</v>
      </c>
      <c r="CH6" s="10">
        <v>1</v>
      </c>
      <c r="CI6" s="5" t="str">
        <f t="shared" si="33"/>
        <v xml:space="preserve"> Tidak ada</v>
      </c>
      <c r="CJ6" s="10">
        <v>1</v>
      </c>
      <c r="CK6" s="5" t="str">
        <f t="shared" si="34"/>
        <v xml:space="preserve"> Tidak ada</v>
      </c>
      <c r="CL6" s="10">
        <v>2</v>
      </c>
      <c r="CM6" s="6" t="str">
        <f t="shared" si="35"/>
        <v>Dibakar</v>
      </c>
      <c r="CN6" s="10">
        <v>48</v>
      </c>
      <c r="CO6" s="10">
        <v>2</v>
      </c>
      <c r="CP6" s="6" t="str">
        <f t="shared" si="36"/>
        <v>&gt;2,4 meter</v>
      </c>
      <c r="CQ6" s="10">
        <v>2</v>
      </c>
      <c r="CR6" s="10">
        <v>1</v>
      </c>
      <c r="CS6" s="10">
        <v>7</v>
      </c>
      <c r="CT6" s="5" t="str">
        <f t="shared" si="37"/>
        <v>Genting</v>
      </c>
      <c r="CU6" s="10">
        <v>1</v>
      </c>
      <c r="CV6" s="5" t="str">
        <f t="shared" si="38"/>
        <v>Rusak berat/seluruhnya</v>
      </c>
      <c r="CW6" s="10">
        <v>5</v>
      </c>
      <c r="CX6" s="6" t="str">
        <f t="shared" si="39"/>
        <v>Kayu/papan</v>
      </c>
      <c r="CZ6" s="10">
        <v>1</v>
      </c>
      <c r="DA6" s="6" t="str">
        <f t="shared" si="40"/>
        <v>Rusak berat/seluruhnya</v>
      </c>
      <c r="DB6" s="10">
        <v>1</v>
      </c>
      <c r="DC6" s="6" t="str">
        <f t="shared" si="41"/>
        <v>Tanah</v>
      </c>
      <c r="DD6" s="10">
        <v>1</v>
      </c>
      <c r="DE6" s="5" t="str">
        <f t="shared" si="42"/>
        <v>Rusak berat/seluruhnya</v>
      </c>
      <c r="DF6" s="10">
        <f t="shared" si="43"/>
        <v>65</v>
      </c>
      <c r="DG6" s="5" t="str">
        <f t="shared" si="44"/>
        <v>Prioritas II</v>
      </c>
    </row>
    <row r="7" spans="1:111">
      <c r="A7" s="10">
        <v>292</v>
      </c>
      <c r="B7" s="11" t="s">
        <v>129</v>
      </c>
      <c r="C7" s="10">
        <v>768389.33</v>
      </c>
      <c r="D7" s="10">
        <v>9222859.7280000001</v>
      </c>
      <c r="E7" s="10" t="s">
        <v>130</v>
      </c>
      <c r="F7" s="10" t="s">
        <v>110</v>
      </c>
      <c r="G7" s="10" t="s">
        <v>111</v>
      </c>
      <c r="H7" s="10" t="s">
        <v>112</v>
      </c>
      <c r="I7" s="10" t="s">
        <v>113</v>
      </c>
      <c r="K7" s="10" t="s">
        <v>130</v>
      </c>
      <c r="L7" s="10">
        <v>69</v>
      </c>
      <c r="M7" s="10">
        <v>1</v>
      </c>
      <c r="N7" s="5" t="str">
        <f t="shared" si="0"/>
        <v>Tidak punya Ijasah</v>
      </c>
      <c r="O7" s="10">
        <v>2</v>
      </c>
      <c r="P7" s="5" t="str">
        <f t="shared" si="1"/>
        <v>Perempuan</v>
      </c>
      <c r="Q7" s="10" t="s">
        <v>114</v>
      </c>
      <c r="R7" s="10" t="s">
        <v>131</v>
      </c>
      <c r="S7" s="10">
        <v>1</v>
      </c>
      <c r="T7" s="5" t="str">
        <f t="shared" si="2"/>
        <v>Tidak ada</v>
      </c>
      <c r="U7" s="10">
        <v>1</v>
      </c>
      <c r="V7" s="10">
        <v>3</v>
      </c>
      <c r="W7" s="5" t="str">
        <f t="shared" si="3"/>
        <v>Lansia/RT</v>
      </c>
      <c r="X7" s="10">
        <v>1</v>
      </c>
      <c r="Y7" s="5" t="str">
        <f t="shared" si="4"/>
        <v>Tidak berpenghasilan</v>
      </c>
      <c r="Z7" s="10">
        <v>3</v>
      </c>
      <c r="AA7" s="5" t="str">
        <f t="shared" si="5"/>
        <v>Milik Sendiri</v>
      </c>
      <c r="AB7" s="10">
        <v>3</v>
      </c>
      <c r="AC7" s="5" t="str">
        <f t="shared" si="6"/>
        <v>Milik Sendiri</v>
      </c>
      <c r="AD7" s="10">
        <v>1</v>
      </c>
      <c r="AE7" s="5" t="str">
        <f t="shared" si="7"/>
        <v>Tidak ada</v>
      </c>
      <c r="AF7" s="10">
        <v>1</v>
      </c>
      <c r="AG7" s="5" t="str">
        <f t="shared" si="8"/>
        <v>Tidak ada</v>
      </c>
      <c r="AH7" s="10">
        <v>1</v>
      </c>
      <c r="AI7" s="4" t="str">
        <f t="shared" si="9"/>
        <v>Belum pernah</v>
      </c>
      <c r="AJ7" s="10">
        <v>1</v>
      </c>
      <c r="AK7" s="4" t="str">
        <f t="shared" si="10"/>
        <v>Daerah tertinggal dan terpencil</v>
      </c>
      <c r="AL7" s="10">
        <v>2</v>
      </c>
      <c r="AM7" s="4" t="str">
        <f t="shared" si="11"/>
        <v>Ada</v>
      </c>
      <c r="AN7" s="10">
        <v>1</v>
      </c>
      <c r="AO7" s="4" t="str">
        <f t="shared" si="12"/>
        <v>Rusak berat/seluruhnya</v>
      </c>
      <c r="AP7" s="10">
        <v>2</v>
      </c>
      <c r="AQ7" s="4" t="str">
        <f t="shared" si="13"/>
        <v>Rusak sedang/sebagian</v>
      </c>
      <c r="AR7" s="10">
        <v>2</v>
      </c>
      <c r="AS7" s="5" t="str">
        <f t="shared" si="14"/>
        <v>Rusak sedang/sebagian</v>
      </c>
      <c r="AT7" s="10">
        <v>2</v>
      </c>
      <c r="AU7" s="5" t="str">
        <f t="shared" si="15"/>
        <v>Ada</v>
      </c>
      <c r="AV7" s="10">
        <v>2</v>
      </c>
      <c r="AW7" s="4" t="str">
        <f t="shared" si="16"/>
        <v>Ada</v>
      </c>
      <c r="AX7" s="10">
        <v>2</v>
      </c>
      <c r="AY7" s="4" t="str">
        <f t="shared" si="17"/>
        <v>Bersama/MCK Komunal</v>
      </c>
      <c r="AZ7" s="10">
        <v>2</v>
      </c>
      <c r="BA7" s="4" t="str">
        <f t="shared" si="18"/>
        <v>Bersama/MCK Komunal</v>
      </c>
      <c r="BB7" s="10">
        <v>4</v>
      </c>
      <c r="BC7" s="6" t="str">
        <f t="shared" si="19"/>
        <v>Bersama</v>
      </c>
      <c r="BD7" s="10">
        <v>2</v>
      </c>
      <c r="BE7" s="4" t="str">
        <f t="shared" si="20"/>
        <v>Sedang</v>
      </c>
      <c r="BF7" s="10">
        <v>2</v>
      </c>
      <c r="BG7" s="6" t="str">
        <f t="shared" si="45"/>
        <v>Sedang</v>
      </c>
      <c r="BH7" s="10">
        <v>2</v>
      </c>
      <c r="BI7" s="5" t="str">
        <f t="shared" si="21"/>
        <v>Sedang</v>
      </c>
      <c r="BJ7" s="10">
        <v>2</v>
      </c>
      <c r="BK7" s="5" t="str">
        <f t="shared" si="22"/>
        <v>Sedang</v>
      </c>
      <c r="BL7" s="10">
        <v>2</v>
      </c>
      <c r="BM7" s="5" t="str">
        <f t="shared" si="23"/>
        <v>Sedang</v>
      </c>
      <c r="BN7" s="10">
        <v>2</v>
      </c>
      <c r="BO7" s="5" t="str">
        <f t="shared" si="24"/>
        <v>Sedang</v>
      </c>
      <c r="BP7" s="10">
        <v>2</v>
      </c>
      <c r="BQ7" s="6" t="str">
        <f t="shared" si="25"/>
        <v>Sedang</v>
      </c>
      <c r="BR7" s="10">
        <v>2</v>
      </c>
      <c r="BS7" s="6" t="str">
        <f t="shared" si="26"/>
        <v>Sedang</v>
      </c>
      <c r="BT7" s="10">
        <v>1</v>
      </c>
      <c r="BU7" s="5" t="str">
        <f t="shared" si="27"/>
        <v>Terpisah</v>
      </c>
      <c r="BV7" s="10">
        <v>2</v>
      </c>
      <c r="BW7" s="6" t="str">
        <f t="shared" si="28"/>
        <v>Sedang</v>
      </c>
      <c r="BX7" s="10">
        <v>2</v>
      </c>
      <c r="BY7" s="5" t="str">
        <f t="shared" si="29"/>
        <v>Sedang</v>
      </c>
      <c r="BZ7" s="10">
        <v>300</v>
      </c>
      <c r="CA7" s="10">
        <v>3</v>
      </c>
      <c r="CB7" s="6" t="str">
        <f t="shared" si="30"/>
        <v>Sumur</v>
      </c>
      <c r="CD7" s="10">
        <v>3</v>
      </c>
      <c r="CE7" s="5" t="str">
        <f t="shared" si="31"/>
        <v>PLN tanpa meteran</v>
      </c>
      <c r="CF7" s="10">
        <v>1</v>
      </c>
      <c r="CG7" s="5" t="str">
        <f t="shared" si="32"/>
        <v>&lt; 900 KWH</v>
      </c>
      <c r="CH7" s="10">
        <v>1</v>
      </c>
      <c r="CI7" s="5" t="str">
        <f t="shared" si="33"/>
        <v xml:space="preserve"> Tidak ada</v>
      </c>
      <c r="CJ7" s="10">
        <v>1</v>
      </c>
      <c r="CK7" s="5" t="str">
        <f t="shared" si="34"/>
        <v xml:space="preserve"> Tidak ada</v>
      </c>
      <c r="CL7" s="10">
        <v>2</v>
      </c>
      <c r="CM7" s="6" t="str">
        <f t="shared" si="35"/>
        <v>Dibakar</v>
      </c>
      <c r="CN7" s="10">
        <v>35</v>
      </c>
      <c r="CO7" s="10">
        <v>2</v>
      </c>
      <c r="CP7" s="6" t="str">
        <f t="shared" si="36"/>
        <v>&gt;2,4 meter</v>
      </c>
      <c r="CQ7" s="10">
        <v>2</v>
      </c>
      <c r="CR7" s="10">
        <v>1</v>
      </c>
      <c r="CS7" s="10">
        <v>7</v>
      </c>
      <c r="CT7" s="5" t="str">
        <f t="shared" si="37"/>
        <v>Genting</v>
      </c>
      <c r="CU7" s="10">
        <v>2</v>
      </c>
      <c r="CV7" s="5" t="str">
        <f t="shared" si="38"/>
        <v>Rusak sedang/sebagian</v>
      </c>
      <c r="CW7" s="10">
        <v>8</v>
      </c>
      <c r="CX7" s="6" t="str">
        <f t="shared" si="39"/>
        <v>Lainnya</v>
      </c>
      <c r="CY7" s="10" t="s">
        <v>119</v>
      </c>
      <c r="CZ7" s="10">
        <v>2</v>
      </c>
      <c r="DA7" s="6" t="str">
        <f t="shared" si="40"/>
        <v>Rusak sedang/sebagian</v>
      </c>
      <c r="DB7" s="10">
        <v>1</v>
      </c>
      <c r="DC7" s="6" t="str">
        <f t="shared" si="41"/>
        <v>Tanah</v>
      </c>
      <c r="DD7" s="10">
        <v>1</v>
      </c>
      <c r="DE7" s="5" t="str">
        <f t="shared" si="42"/>
        <v>Rusak berat/seluruhnya</v>
      </c>
      <c r="DF7" s="10">
        <f t="shared" si="43"/>
        <v>72</v>
      </c>
      <c r="DG7" s="5" t="str">
        <f t="shared" si="44"/>
        <v>Prioritas II</v>
      </c>
    </row>
    <row r="8" spans="1:111">
      <c r="A8" s="10">
        <v>293</v>
      </c>
      <c r="B8" s="11" t="s">
        <v>132</v>
      </c>
      <c r="C8" s="10">
        <v>768691.58299999998</v>
      </c>
      <c r="D8" s="10">
        <v>9221762.1239999998</v>
      </c>
      <c r="E8" s="10" t="s">
        <v>133</v>
      </c>
      <c r="F8" s="10" t="s">
        <v>110</v>
      </c>
      <c r="G8" s="10" t="s">
        <v>111</v>
      </c>
      <c r="H8" s="10" t="s">
        <v>112</v>
      </c>
      <c r="I8" s="10" t="s">
        <v>113</v>
      </c>
      <c r="K8" s="10" t="s">
        <v>133</v>
      </c>
      <c r="L8" s="10">
        <v>51</v>
      </c>
      <c r="M8" s="10">
        <v>1</v>
      </c>
      <c r="N8" s="5" t="str">
        <f t="shared" si="0"/>
        <v>Tidak punya Ijasah</v>
      </c>
      <c r="O8" s="10">
        <v>1</v>
      </c>
      <c r="P8" s="5" t="str">
        <f t="shared" si="1"/>
        <v>Laki-laki</v>
      </c>
      <c r="Q8" s="10" t="s">
        <v>114</v>
      </c>
      <c r="R8" s="12" t="s">
        <v>134</v>
      </c>
      <c r="S8" s="10">
        <v>1</v>
      </c>
      <c r="T8" s="5" t="str">
        <f t="shared" si="2"/>
        <v>Tidak ada</v>
      </c>
      <c r="U8" s="10">
        <v>1</v>
      </c>
      <c r="V8" s="10">
        <v>9</v>
      </c>
      <c r="W8" s="5" t="str">
        <f t="shared" si="3"/>
        <v>Petani</v>
      </c>
      <c r="X8" s="10">
        <v>2</v>
      </c>
      <c r="Y8" s="5" t="str">
        <f t="shared" si="4"/>
        <v>&lt;1,2 Juta</v>
      </c>
      <c r="Z8" s="10">
        <v>3</v>
      </c>
      <c r="AA8" s="5" t="str">
        <f t="shared" si="5"/>
        <v>Milik Sendiri</v>
      </c>
      <c r="AB8" s="10">
        <v>3</v>
      </c>
      <c r="AC8" s="5" t="str">
        <f t="shared" si="6"/>
        <v>Milik Sendiri</v>
      </c>
      <c r="AD8" s="10">
        <v>1</v>
      </c>
      <c r="AE8" s="5" t="str">
        <f t="shared" si="7"/>
        <v>Tidak ada</v>
      </c>
      <c r="AF8" s="10">
        <v>1</v>
      </c>
      <c r="AG8" s="5" t="str">
        <f t="shared" si="8"/>
        <v>Tidak ada</v>
      </c>
      <c r="AH8" s="10">
        <v>1</v>
      </c>
      <c r="AI8" s="4" t="str">
        <f t="shared" si="9"/>
        <v>Belum pernah</v>
      </c>
      <c r="AJ8" s="10">
        <v>1</v>
      </c>
      <c r="AK8" s="4" t="str">
        <f t="shared" si="10"/>
        <v>Daerah tertinggal dan terpencil</v>
      </c>
      <c r="AL8" s="10">
        <v>2</v>
      </c>
      <c r="AM8" s="4" t="str">
        <f t="shared" si="11"/>
        <v>Ada</v>
      </c>
      <c r="AN8" s="10">
        <v>2</v>
      </c>
      <c r="AO8" s="4" t="str">
        <f t="shared" si="12"/>
        <v>Rusak sedang/sebagian</v>
      </c>
      <c r="AP8" s="10">
        <v>2</v>
      </c>
      <c r="AQ8" s="4" t="str">
        <f t="shared" si="13"/>
        <v>Rusak sedang/sebagian</v>
      </c>
      <c r="AR8" s="10">
        <v>2</v>
      </c>
      <c r="AS8" s="5" t="str">
        <f t="shared" si="14"/>
        <v>Rusak sedang/sebagian</v>
      </c>
      <c r="AT8" s="10">
        <v>1</v>
      </c>
      <c r="AU8" s="5" t="str">
        <f t="shared" si="15"/>
        <v>Tidak ada</v>
      </c>
      <c r="AV8" s="10">
        <v>1</v>
      </c>
      <c r="AW8" s="4" t="str">
        <f t="shared" si="16"/>
        <v>Tidak ada</v>
      </c>
      <c r="AX8" s="10">
        <v>2</v>
      </c>
      <c r="AY8" s="4" t="str">
        <f t="shared" si="17"/>
        <v>Bersama/MCK Komunal</v>
      </c>
      <c r="AZ8" s="10">
        <v>2</v>
      </c>
      <c r="BA8" s="4" t="str">
        <f t="shared" si="18"/>
        <v>Bersama/MCK Komunal</v>
      </c>
      <c r="BB8" s="10">
        <v>4</v>
      </c>
      <c r="BC8" s="6" t="str">
        <f t="shared" si="19"/>
        <v>Bersama</v>
      </c>
      <c r="BD8" s="10">
        <v>2</v>
      </c>
      <c r="BE8" s="4" t="str">
        <f t="shared" si="20"/>
        <v>Sedang</v>
      </c>
      <c r="BF8" s="10">
        <v>2</v>
      </c>
      <c r="BG8" s="6" t="str">
        <f t="shared" si="45"/>
        <v>Sedang</v>
      </c>
      <c r="BH8" s="10">
        <v>2</v>
      </c>
      <c r="BI8" s="5" t="str">
        <f t="shared" si="21"/>
        <v>Sedang</v>
      </c>
      <c r="BJ8" s="10">
        <v>2</v>
      </c>
      <c r="BK8" s="5" t="str">
        <f t="shared" si="22"/>
        <v>Sedang</v>
      </c>
      <c r="BL8" s="10">
        <v>2</v>
      </c>
      <c r="BM8" s="5" t="str">
        <f t="shared" si="23"/>
        <v>Sedang</v>
      </c>
      <c r="BN8" s="10">
        <v>2</v>
      </c>
      <c r="BO8" s="5" t="str">
        <f t="shared" si="24"/>
        <v>Sedang</v>
      </c>
      <c r="BP8" s="10">
        <v>2</v>
      </c>
      <c r="BQ8" s="6" t="str">
        <f t="shared" si="25"/>
        <v>Sedang</v>
      </c>
      <c r="BR8" s="10">
        <v>2</v>
      </c>
      <c r="BS8" s="6" t="str">
        <f t="shared" si="26"/>
        <v>Sedang</v>
      </c>
      <c r="BT8" s="10">
        <v>1</v>
      </c>
      <c r="BU8" s="5" t="str">
        <f t="shared" si="27"/>
        <v>Terpisah</v>
      </c>
      <c r="BV8" s="10">
        <v>2</v>
      </c>
      <c r="BW8" s="6" t="str">
        <f t="shared" si="28"/>
        <v>Sedang</v>
      </c>
      <c r="BX8" s="10">
        <v>2</v>
      </c>
      <c r="BY8" s="5" t="str">
        <f t="shared" si="29"/>
        <v>Sedang</v>
      </c>
      <c r="BZ8" s="10">
        <v>100</v>
      </c>
      <c r="CA8" s="10">
        <v>3</v>
      </c>
      <c r="CB8" s="6" t="str">
        <f t="shared" si="30"/>
        <v>Sumur</v>
      </c>
      <c r="CD8" s="10">
        <v>3</v>
      </c>
      <c r="CE8" s="5" t="str">
        <f t="shared" si="31"/>
        <v>PLN tanpa meteran</v>
      </c>
      <c r="CF8" s="10">
        <v>1</v>
      </c>
      <c r="CG8" s="5" t="str">
        <f t="shared" si="32"/>
        <v>&lt; 900 KWH</v>
      </c>
      <c r="CH8" s="10">
        <v>1</v>
      </c>
      <c r="CI8" s="5" t="str">
        <f t="shared" si="33"/>
        <v xml:space="preserve"> Tidak ada</v>
      </c>
      <c r="CJ8" s="10">
        <v>1</v>
      </c>
      <c r="CK8" s="5" t="str">
        <f t="shared" si="34"/>
        <v xml:space="preserve"> Tidak ada</v>
      </c>
      <c r="CL8" s="10">
        <v>2</v>
      </c>
      <c r="CM8" s="6" t="str">
        <f t="shared" si="35"/>
        <v>Dibakar</v>
      </c>
      <c r="CN8" s="10">
        <v>54</v>
      </c>
      <c r="CO8" s="10">
        <v>2</v>
      </c>
      <c r="CP8" s="6" t="str">
        <f t="shared" si="36"/>
        <v>&gt;2,4 meter</v>
      </c>
      <c r="CQ8" s="10">
        <v>2</v>
      </c>
      <c r="CR8" s="10">
        <v>1</v>
      </c>
      <c r="CS8" s="10">
        <v>7</v>
      </c>
      <c r="CT8" s="5" t="str">
        <f t="shared" si="37"/>
        <v>Genting</v>
      </c>
      <c r="CU8" s="10">
        <v>2</v>
      </c>
      <c r="CV8" s="5" t="str">
        <f t="shared" si="38"/>
        <v>Rusak sedang/sebagian</v>
      </c>
      <c r="CW8" s="10">
        <v>3</v>
      </c>
      <c r="CX8" s="6" t="str">
        <f t="shared" si="39"/>
        <v>Anyaman bambu</v>
      </c>
      <c r="CZ8" s="10">
        <v>2</v>
      </c>
      <c r="DA8" s="6" t="str">
        <f t="shared" si="40"/>
        <v>Rusak sedang/sebagian</v>
      </c>
      <c r="DB8" s="10">
        <v>4</v>
      </c>
      <c r="DC8" s="6" t="str">
        <f t="shared" si="41"/>
        <v>Plesteran</v>
      </c>
      <c r="DD8" s="10">
        <v>1</v>
      </c>
      <c r="DE8" s="5" t="str">
        <f t="shared" si="42"/>
        <v>Rusak berat/seluruhnya</v>
      </c>
      <c r="DF8" s="10">
        <f t="shared" si="43"/>
        <v>69</v>
      </c>
      <c r="DG8" s="5" t="str">
        <f t="shared" si="44"/>
        <v>Prioritas II</v>
      </c>
    </row>
    <row r="9" spans="1:111">
      <c r="A9" s="10">
        <v>294</v>
      </c>
      <c r="B9" s="11" t="s">
        <v>135</v>
      </c>
      <c r="C9" s="10">
        <v>768402.27300000004</v>
      </c>
      <c r="D9" s="10">
        <v>9221745.3210000005</v>
      </c>
      <c r="E9" s="10" t="s">
        <v>136</v>
      </c>
      <c r="F9" s="10" t="s">
        <v>110</v>
      </c>
      <c r="G9" s="10" t="s">
        <v>111</v>
      </c>
      <c r="H9" s="10" t="s">
        <v>112</v>
      </c>
      <c r="I9" s="10" t="s">
        <v>113</v>
      </c>
      <c r="K9" s="10" t="s">
        <v>136</v>
      </c>
      <c r="L9" s="10">
        <v>46</v>
      </c>
      <c r="M9" s="10">
        <v>1</v>
      </c>
      <c r="N9" s="5" t="str">
        <f t="shared" si="0"/>
        <v>Tidak punya Ijasah</v>
      </c>
      <c r="O9" s="10">
        <v>2</v>
      </c>
      <c r="P9" s="5" t="str">
        <f t="shared" si="1"/>
        <v>Perempuan</v>
      </c>
      <c r="Q9" s="10" t="s">
        <v>114</v>
      </c>
      <c r="R9" s="12" t="s">
        <v>137</v>
      </c>
      <c r="S9" s="10">
        <v>1</v>
      </c>
      <c r="T9" s="5" t="str">
        <f t="shared" si="2"/>
        <v>Tidak ada</v>
      </c>
      <c r="U9" s="10">
        <v>1</v>
      </c>
      <c r="V9" s="10">
        <v>9</v>
      </c>
      <c r="W9" s="5" t="str">
        <f t="shared" si="3"/>
        <v>Petani</v>
      </c>
      <c r="X9" s="10">
        <v>2</v>
      </c>
      <c r="Y9" s="5" t="str">
        <f t="shared" si="4"/>
        <v>&lt;1,2 Juta</v>
      </c>
      <c r="Z9" s="10">
        <v>3</v>
      </c>
      <c r="AA9" s="5" t="str">
        <f t="shared" si="5"/>
        <v>Milik Sendiri</v>
      </c>
      <c r="AB9" s="10">
        <v>3</v>
      </c>
      <c r="AC9" s="5" t="str">
        <f t="shared" si="6"/>
        <v>Milik Sendiri</v>
      </c>
      <c r="AD9" s="10">
        <v>1</v>
      </c>
      <c r="AE9" s="5" t="str">
        <f t="shared" si="7"/>
        <v>Tidak ada</v>
      </c>
      <c r="AF9" s="10">
        <v>1</v>
      </c>
      <c r="AG9" s="5" t="str">
        <f t="shared" si="8"/>
        <v>Tidak ada</v>
      </c>
      <c r="AH9" s="10">
        <v>1</v>
      </c>
      <c r="AI9" s="4" t="str">
        <f t="shared" si="9"/>
        <v>Belum pernah</v>
      </c>
      <c r="AJ9" s="10">
        <v>1</v>
      </c>
      <c r="AK9" s="4" t="str">
        <f t="shared" si="10"/>
        <v>Daerah tertinggal dan terpencil</v>
      </c>
      <c r="AL9" s="10">
        <v>2</v>
      </c>
      <c r="AM9" s="4" t="str">
        <f t="shared" si="11"/>
        <v>Ada</v>
      </c>
      <c r="AN9" s="10">
        <v>3</v>
      </c>
      <c r="AO9" s="4" t="str">
        <f t="shared" si="12"/>
        <v>Kondisi rusak ringan</v>
      </c>
      <c r="AP9" s="10">
        <v>2</v>
      </c>
      <c r="AQ9" s="4" t="str">
        <f t="shared" si="13"/>
        <v>Rusak sedang/sebagian</v>
      </c>
      <c r="AR9" s="10">
        <v>2</v>
      </c>
      <c r="AS9" s="5" t="str">
        <f t="shared" si="14"/>
        <v>Rusak sedang/sebagian</v>
      </c>
      <c r="AT9" s="10">
        <v>2</v>
      </c>
      <c r="AU9" s="5" t="str">
        <f t="shared" si="15"/>
        <v>Ada</v>
      </c>
      <c r="AV9" s="10">
        <v>2</v>
      </c>
      <c r="AW9" s="4" t="str">
        <f t="shared" si="16"/>
        <v>Ada</v>
      </c>
      <c r="AX9" s="10">
        <v>2</v>
      </c>
      <c r="AY9" s="4" t="str">
        <f t="shared" si="17"/>
        <v>Bersama/MCK Komunal</v>
      </c>
      <c r="AZ9" s="10">
        <v>2</v>
      </c>
      <c r="BA9" s="4" t="str">
        <f t="shared" si="18"/>
        <v>Bersama/MCK Komunal</v>
      </c>
      <c r="BB9" s="10">
        <v>4</v>
      </c>
      <c r="BC9" s="6" t="str">
        <f t="shared" si="19"/>
        <v>Bersama</v>
      </c>
      <c r="BD9" s="10">
        <v>2</v>
      </c>
      <c r="BE9" s="4" t="str">
        <f t="shared" si="20"/>
        <v>Sedang</v>
      </c>
      <c r="BF9" s="10">
        <v>2</v>
      </c>
      <c r="BG9" s="6" t="str">
        <f t="shared" si="45"/>
        <v>Sedang</v>
      </c>
      <c r="BH9" s="10">
        <v>2</v>
      </c>
      <c r="BI9" s="5" t="str">
        <f t="shared" si="21"/>
        <v>Sedang</v>
      </c>
      <c r="BJ9" s="10">
        <v>2</v>
      </c>
      <c r="BK9" s="5" t="str">
        <f t="shared" si="22"/>
        <v>Sedang</v>
      </c>
      <c r="BL9" s="10">
        <v>2</v>
      </c>
      <c r="BM9" s="5" t="str">
        <f t="shared" si="23"/>
        <v>Sedang</v>
      </c>
      <c r="BN9" s="10">
        <v>2</v>
      </c>
      <c r="BO9" s="5" t="str">
        <f t="shared" si="24"/>
        <v>Sedang</v>
      </c>
      <c r="BP9" s="10">
        <v>2</v>
      </c>
      <c r="BQ9" s="6" t="str">
        <f t="shared" si="25"/>
        <v>Sedang</v>
      </c>
      <c r="BR9" s="10">
        <v>2</v>
      </c>
      <c r="BS9" s="6" t="str">
        <f t="shared" si="26"/>
        <v>Sedang</v>
      </c>
      <c r="BT9" s="10">
        <v>1</v>
      </c>
      <c r="BU9" s="5" t="str">
        <f t="shared" si="27"/>
        <v>Terpisah</v>
      </c>
      <c r="BV9" s="10">
        <v>2</v>
      </c>
      <c r="BW9" s="6" t="str">
        <f t="shared" si="28"/>
        <v>Sedang</v>
      </c>
      <c r="BX9" s="10">
        <v>2</v>
      </c>
      <c r="BY9" s="5" t="str">
        <f t="shared" si="29"/>
        <v>Sedang</v>
      </c>
      <c r="BZ9" s="10">
        <v>140</v>
      </c>
      <c r="CA9" s="10">
        <v>3</v>
      </c>
      <c r="CB9" s="6" t="str">
        <f t="shared" si="30"/>
        <v>Sumur</v>
      </c>
      <c r="CD9" s="10">
        <v>3</v>
      </c>
      <c r="CE9" s="5" t="str">
        <f t="shared" si="31"/>
        <v>PLN tanpa meteran</v>
      </c>
      <c r="CF9" s="10">
        <v>1</v>
      </c>
      <c r="CG9" s="5" t="str">
        <f t="shared" si="32"/>
        <v>&lt; 900 KWH</v>
      </c>
      <c r="CH9" s="10">
        <v>1</v>
      </c>
      <c r="CI9" s="5" t="str">
        <f t="shared" si="33"/>
        <v xml:space="preserve"> Tidak ada</v>
      </c>
      <c r="CJ9" s="10">
        <v>1</v>
      </c>
      <c r="CK9" s="5" t="str">
        <f t="shared" si="34"/>
        <v xml:space="preserve"> Tidak ada</v>
      </c>
      <c r="CL9" s="10">
        <v>2</v>
      </c>
      <c r="CM9" s="6" t="str">
        <f t="shared" si="35"/>
        <v>Dibakar</v>
      </c>
      <c r="CN9" s="10">
        <v>46</v>
      </c>
      <c r="CO9" s="10">
        <v>1</v>
      </c>
      <c r="CP9" s="6" t="str">
        <f t="shared" si="36"/>
        <v>&lt;2,4 meter</v>
      </c>
      <c r="CQ9" s="10">
        <v>4</v>
      </c>
      <c r="CR9" s="10">
        <v>2</v>
      </c>
      <c r="CS9" s="10">
        <v>7</v>
      </c>
      <c r="CT9" s="5" t="str">
        <f t="shared" si="37"/>
        <v>Genting</v>
      </c>
      <c r="CU9" s="10">
        <v>2</v>
      </c>
      <c r="CV9" s="5" t="str">
        <f t="shared" si="38"/>
        <v>Rusak sedang/sebagian</v>
      </c>
      <c r="CW9" s="10">
        <v>8</v>
      </c>
      <c r="CX9" s="6" t="str">
        <f t="shared" si="39"/>
        <v>Lainnya</v>
      </c>
      <c r="CY9" s="10" t="s">
        <v>119</v>
      </c>
      <c r="CZ9" s="10">
        <v>3</v>
      </c>
      <c r="DA9" s="6" t="str">
        <f t="shared" si="40"/>
        <v>Rusak ringan</v>
      </c>
      <c r="DB9" s="10">
        <v>4</v>
      </c>
      <c r="DC9" s="6" t="str">
        <f t="shared" si="41"/>
        <v>Plesteran</v>
      </c>
      <c r="DD9" s="10">
        <v>2</v>
      </c>
      <c r="DE9" s="5" t="str">
        <f t="shared" si="42"/>
        <v>Rusak sedang/sebagian</v>
      </c>
      <c r="DF9" s="10">
        <f t="shared" si="43"/>
        <v>79</v>
      </c>
      <c r="DG9" s="5" t="str">
        <f t="shared" si="44"/>
        <v>Prioritas II</v>
      </c>
    </row>
    <row r="10" spans="1:111">
      <c r="A10" s="10">
        <v>295</v>
      </c>
      <c r="B10" s="11" t="s">
        <v>138</v>
      </c>
      <c r="C10" s="10">
        <v>768646.18400000001</v>
      </c>
      <c r="D10" s="10">
        <v>9221853.0040000007</v>
      </c>
      <c r="E10" s="10" t="s">
        <v>139</v>
      </c>
      <c r="F10" s="10" t="s">
        <v>110</v>
      </c>
      <c r="G10" s="10" t="s">
        <v>111</v>
      </c>
      <c r="H10" s="10" t="s">
        <v>112</v>
      </c>
      <c r="I10" s="10" t="s">
        <v>113</v>
      </c>
      <c r="K10" s="10" t="s">
        <v>139</v>
      </c>
      <c r="L10" s="10">
        <v>55</v>
      </c>
      <c r="M10" s="10">
        <v>1</v>
      </c>
      <c r="N10" s="5" t="str">
        <f t="shared" si="0"/>
        <v>Tidak punya Ijasah</v>
      </c>
      <c r="O10" s="10">
        <v>1</v>
      </c>
      <c r="P10" s="5" t="str">
        <f t="shared" si="1"/>
        <v>Laki-laki</v>
      </c>
      <c r="Q10" s="10" t="s">
        <v>114</v>
      </c>
      <c r="R10" s="12" t="s">
        <v>140</v>
      </c>
      <c r="S10" s="10">
        <v>1</v>
      </c>
      <c r="T10" s="5" t="str">
        <f t="shared" si="2"/>
        <v>Tidak ada</v>
      </c>
      <c r="U10" s="10">
        <v>1</v>
      </c>
      <c r="V10" s="10">
        <v>9</v>
      </c>
      <c r="W10" s="5" t="str">
        <f t="shared" si="3"/>
        <v>Petani</v>
      </c>
      <c r="X10" s="10">
        <v>2</v>
      </c>
      <c r="Y10" s="5" t="str">
        <f t="shared" si="4"/>
        <v>&lt;1,2 Juta</v>
      </c>
      <c r="Z10" s="10">
        <v>3</v>
      </c>
      <c r="AA10" s="5" t="str">
        <f t="shared" si="5"/>
        <v>Milik Sendiri</v>
      </c>
      <c r="AB10" s="10">
        <v>3</v>
      </c>
      <c r="AC10" s="5" t="str">
        <f t="shared" si="6"/>
        <v>Milik Sendiri</v>
      </c>
      <c r="AD10" s="10">
        <v>1</v>
      </c>
      <c r="AE10" s="5" t="str">
        <f t="shared" si="7"/>
        <v>Tidak ada</v>
      </c>
      <c r="AF10" s="10">
        <v>1</v>
      </c>
      <c r="AG10" s="5" t="str">
        <f t="shared" si="8"/>
        <v>Tidak ada</v>
      </c>
      <c r="AH10" s="10">
        <v>1</v>
      </c>
      <c r="AI10" s="4" t="str">
        <f t="shared" si="9"/>
        <v>Belum pernah</v>
      </c>
      <c r="AJ10" s="10">
        <v>1</v>
      </c>
      <c r="AK10" s="4" t="str">
        <f t="shared" si="10"/>
        <v>Daerah tertinggal dan terpencil</v>
      </c>
      <c r="AL10" s="10">
        <v>2</v>
      </c>
      <c r="AM10" s="4" t="str">
        <f t="shared" si="11"/>
        <v>Ada</v>
      </c>
      <c r="AN10" s="10">
        <v>1</v>
      </c>
      <c r="AO10" s="4" t="str">
        <f t="shared" si="12"/>
        <v>Rusak berat/seluruhnya</v>
      </c>
      <c r="AP10" s="10">
        <v>2</v>
      </c>
      <c r="AQ10" s="4" t="str">
        <f t="shared" si="13"/>
        <v>Rusak sedang/sebagian</v>
      </c>
      <c r="AR10" s="10">
        <v>1</v>
      </c>
      <c r="AS10" s="5" t="str">
        <f t="shared" si="14"/>
        <v>Rusak berat/seluruhnya</v>
      </c>
      <c r="AT10" s="10">
        <v>1</v>
      </c>
      <c r="AU10" s="5" t="str">
        <f t="shared" si="15"/>
        <v>Tidak ada</v>
      </c>
      <c r="AV10" s="10">
        <v>2</v>
      </c>
      <c r="AW10" s="4" t="str">
        <f t="shared" si="16"/>
        <v>Ada</v>
      </c>
      <c r="AX10" s="10">
        <v>2</v>
      </c>
      <c r="AY10" s="4" t="str">
        <f t="shared" si="17"/>
        <v>Bersama/MCK Komunal</v>
      </c>
      <c r="AZ10" s="10">
        <v>2</v>
      </c>
      <c r="BA10" s="4" t="str">
        <f t="shared" si="18"/>
        <v>Bersama/MCK Komunal</v>
      </c>
      <c r="BB10" s="10">
        <v>4</v>
      </c>
      <c r="BC10" s="6" t="str">
        <f t="shared" si="19"/>
        <v>Bersama</v>
      </c>
      <c r="BD10" s="10">
        <v>2</v>
      </c>
      <c r="BE10" s="4" t="str">
        <f t="shared" si="20"/>
        <v>Sedang</v>
      </c>
      <c r="BF10" s="10">
        <v>2</v>
      </c>
      <c r="BG10" s="6" t="str">
        <f t="shared" si="45"/>
        <v>Sedang</v>
      </c>
      <c r="BH10" s="10">
        <v>2</v>
      </c>
      <c r="BI10" s="5" t="str">
        <f t="shared" si="21"/>
        <v>Sedang</v>
      </c>
      <c r="BJ10" s="10">
        <v>2</v>
      </c>
      <c r="BK10" s="5" t="str">
        <f t="shared" si="22"/>
        <v>Sedang</v>
      </c>
      <c r="BL10" s="10">
        <v>2</v>
      </c>
      <c r="BM10" s="5" t="str">
        <f t="shared" si="23"/>
        <v>Sedang</v>
      </c>
      <c r="BN10" s="10">
        <v>2</v>
      </c>
      <c r="BO10" s="5" t="str">
        <f t="shared" si="24"/>
        <v>Sedang</v>
      </c>
      <c r="BP10" s="10">
        <v>2</v>
      </c>
      <c r="BQ10" s="6" t="str">
        <f t="shared" si="25"/>
        <v>Sedang</v>
      </c>
      <c r="BR10" s="10">
        <v>2</v>
      </c>
      <c r="BS10" s="6" t="str">
        <f t="shared" si="26"/>
        <v>Sedang</v>
      </c>
      <c r="BT10" s="10">
        <v>1</v>
      </c>
      <c r="BU10" s="5" t="str">
        <f t="shared" si="27"/>
        <v>Terpisah</v>
      </c>
      <c r="BV10" s="10">
        <v>2</v>
      </c>
      <c r="BW10" s="6" t="str">
        <f t="shared" si="28"/>
        <v>Sedang</v>
      </c>
      <c r="BX10" s="10">
        <v>2</v>
      </c>
      <c r="BY10" s="5" t="str">
        <f t="shared" si="29"/>
        <v>Sedang</v>
      </c>
      <c r="BZ10" s="10">
        <v>120</v>
      </c>
      <c r="CA10" s="10">
        <v>3</v>
      </c>
      <c r="CB10" s="6" t="str">
        <f t="shared" si="30"/>
        <v>Sumur</v>
      </c>
      <c r="CD10" s="10">
        <v>3</v>
      </c>
      <c r="CE10" s="5" t="str">
        <f t="shared" si="31"/>
        <v>PLN tanpa meteran</v>
      </c>
      <c r="CF10" s="10">
        <v>1</v>
      </c>
      <c r="CG10" s="5" t="str">
        <f t="shared" si="32"/>
        <v>&lt; 900 KWH</v>
      </c>
      <c r="CH10" s="10">
        <v>1</v>
      </c>
      <c r="CI10" s="5" t="str">
        <f t="shared" si="33"/>
        <v xml:space="preserve"> Tidak ada</v>
      </c>
      <c r="CJ10" s="10">
        <v>1</v>
      </c>
      <c r="CK10" s="5" t="str">
        <f t="shared" si="34"/>
        <v xml:space="preserve"> Tidak ada</v>
      </c>
      <c r="CL10" s="10">
        <v>2</v>
      </c>
      <c r="CM10" s="6" t="str">
        <f t="shared" si="35"/>
        <v>Dibakar</v>
      </c>
      <c r="CN10" s="10">
        <v>54</v>
      </c>
      <c r="CO10" s="10">
        <v>2</v>
      </c>
      <c r="CP10" s="6" t="str">
        <f t="shared" si="36"/>
        <v>&gt;2,4 meter</v>
      </c>
      <c r="CQ10" s="10">
        <v>3</v>
      </c>
      <c r="CR10" s="10">
        <v>1</v>
      </c>
      <c r="CS10" s="10">
        <v>7</v>
      </c>
      <c r="CT10" s="5" t="str">
        <f t="shared" si="37"/>
        <v>Genting</v>
      </c>
      <c r="CU10" s="10">
        <v>2</v>
      </c>
      <c r="CV10" s="5" t="str">
        <f t="shared" si="38"/>
        <v>Rusak sedang/sebagian</v>
      </c>
      <c r="CW10" s="10">
        <v>3</v>
      </c>
      <c r="CX10" s="6" t="str">
        <f t="shared" si="39"/>
        <v>Anyaman bambu</v>
      </c>
      <c r="CZ10" s="10">
        <v>2</v>
      </c>
      <c r="DA10" s="6" t="str">
        <f t="shared" si="40"/>
        <v>Rusak sedang/sebagian</v>
      </c>
      <c r="DB10" s="10">
        <v>4</v>
      </c>
      <c r="DC10" s="6" t="str">
        <f t="shared" si="41"/>
        <v>Plesteran</v>
      </c>
      <c r="DD10" s="10">
        <v>1</v>
      </c>
      <c r="DE10" s="5" t="str">
        <f t="shared" si="42"/>
        <v>Rusak berat/seluruhnya</v>
      </c>
      <c r="DF10" s="10">
        <f t="shared" si="43"/>
        <v>68</v>
      </c>
      <c r="DG10" s="5" t="str">
        <f t="shared" si="44"/>
        <v>Prioritas II</v>
      </c>
    </row>
    <row r="11" spans="1:111">
      <c r="A11" s="10">
        <v>296</v>
      </c>
      <c r="B11" s="11" t="s">
        <v>141</v>
      </c>
      <c r="C11" s="10">
        <v>768516.74600000004</v>
      </c>
      <c r="D11" s="10">
        <v>9221918.6439999994</v>
      </c>
      <c r="E11" s="10" t="s">
        <v>142</v>
      </c>
      <c r="F11" s="10" t="s">
        <v>110</v>
      </c>
      <c r="G11" s="10" t="s">
        <v>111</v>
      </c>
      <c r="H11" s="10" t="s">
        <v>112</v>
      </c>
      <c r="I11" s="10" t="s">
        <v>113</v>
      </c>
      <c r="K11" s="10" t="s">
        <v>142</v>
      </c>
      <c r="L11" s="10">
        <v>56</v>
      </c>
      <c r="M11" s="10">
        <v>1</v>
      </c>
      <c r="N11" s="5" t="str">
        <f t="shared" si="0"/>
        <v>Tidak punya Ijasah</v>
      </c>
      <c r="O11" s="10">
        <v>2</v>
      </c>
      <c r="P11" s="5" t="str">
        <f t="shared" si="1"/>
        <v>Perempuan</v>
      </c>
      <c r="Q11" s="10" t="s">
        <v>114</v>
      </c>
      <c r="R11" s="10" t="s">
        <v>143</v>
      </c>
      <c r="S11" s="10">
        <v>1</v>
      </c>
      <c r="T11" s="5" t="str">
        <f t="shared" si="2"/>
        <v>Tidak ada</v>
      </c>
      <c r="U11" s="10">
        <v>1</v>
      </c>
      <c r="V11" s="10">
        <v>9</v>
      </c>
      <c r="W11" s="5" t="str">
        <f t="shared" si="3"/>
        <v>Petani</v>
      </c>
      <c r="X11" s="10">
        <v>2</v>
      </c>
      <c r="Y11" s="5" t="str">
        <f t="shared" si="4"/>
        <v>&lt;1,2 Juta</v>
      </c>
      <c r="Z11" s="10">
        <v>3</v>
      </c>
      <c r="AA11" s="5" t="str">
        <f t="shared" si="5"/>
        <v>Milik Sendiri</v>
      </c>
      <c r="AB11" s="10">
        <v>3</v>
      </c>
      <c r="AC11" s="5" t="str">
        <f t="shared" si="6"/>
        <v>Milik Sendiri</v>
      </c>
      <c r="AD11" s="10">
        <v>1</v>
      </c>
      <c r="AE11" s="5" t="str">
        <f t="shared" si="7"/>
        <v>Tidak ada</v>
      </c>
      <c r="AF11" s="10">
        <v>2</v>
      </c>
      <c r="AG11" s="5" t="str">
        <f t="shared" si="8"/>
        <v>Ada</v>
      </c>
      <c r="AH11" s="10">
        <v>1</v>
      </c>
      <c r="AI11" s="4" t="str">
        <f t="shared" si="9"/>
        <v>Belum pernah</v>
      </c>
      <c r="AJ11" s="10">
        <v>1</v>
      </c>
      <c r="AK11" s="4" t="str">
        <f t="shared" si="10"/>
        <v>Daerah tertinggal dan terpencil</v>
      </c>
      <c r="AL11" s="10">
        <v>2</v>
      </c>
      <c r="AM11" s="4" t="str">
        <f t="shared" si="11"/>
        <v>Ada</v>
      </c>
      <c r="AN11" s="10">
        <v>1</v>
      </c>
      <c r="AO11" s="4" t="str">
        <f t="shared" si="12"/>
        <v>Rusak berat/seluruhnya</v>
      </c>
      <c r="AP11" s="10">
        <v>2</v>
      </c>
      <c r="AQ11" s="4" t="str">
        <f t="shared" si="13"/>
        <v>Rusak sedang/sebagian</v>
      </c>
      <c r="AR11" s="10">
        <v>2</v>
      </c>
      <c r="AS11" s="5" t="str">
        <f t="shared" si="14"/>
        <v>Rusak sedang/sebagian</v>
      </c>
      <c r="AT11" s="10">
        <v>2</v>
      </c>
      <c r="AU11" s="5" t="str">
        <f t="shared" si="15"/>
        <v>Ada</v>
      </c>
      <c r="AV11" s="10">
        <v>2</v>
      </c>
      <c r="AW11" s="4" t="str">
        <f t="shared" si="16"/>
        <v>Ada</v>
      </c>
      <c r="AX11" s="10">
        <v>2</v>
      </c>
      <c r="AY11" s="4" t="str">
        <f t="shared" si="17"/>
        <v>Bersama/MCK Komunal</v>
      </c>
      <c r="AZ11" s="10">
        <v>2</v>
      </c>
      <c r="BA11" s="4" t="str">
        <f t="shared" si="18"/>
        <v>Bersama/MCK Komunal</v>
      </c>
      <c r="BB11" s="10">
        <v>4</v>
      </c>
      <c r="BC11" s="6" t="str">
        <f t="shared" si="19"/>
        <v>Bersama</v>
      </c>
      <c r="BD11" s="10">
        <v>2</v>
      </c>
      <c r="BE11" s="4" t="str">
        <f t="shared" si="20"/>
        <v>Sedang</v>
      </c>
      <c r="BF11" s="10">
        <v>2</v>
      </c>
      <c r="BG11" s="6" t="str">
        <f t="shared" si="45"/>
        <v>Sedang</v>
      </c>
      <c r="BH11" s="10">
        <v>2</v>
      </c>
      <c r="BI11" s="5" t="str">
        <f t="shared" si="21"/>
        <v>Sedang</v>
      </c>
      <c r="BJ11" s="10">
        <v>2</v>
      </c>
      <c r="BK11" s="5" t="str">
        <f t="shared" si="22"/>
        <v>Sedang</v>
      </c>
      <c r="BL11" s="10">
        <v>2</v>
      </c>
      <c r="BM11" s="5" t="str">
        <f t="shared" si="23"/>
        <v>Sedang</v>
      </c>
      <c r="BN11" s="10">
        <v>1</v>
      </c>
      <c r="BO11" s="5" t="str">
        <f t="shared" si="24"/>
        <v>Buruk</v>
      </c>
      <c r="BP11" s="10">
        <v>2</v>
      </c>
      <c r="BQ11" s="6" t="str">
        <f t="shared" si="25"/>
        <v>Sedang</v>
      </c>
      <c r="BR11" s="10">
        <v>2</v>
      </c>
      <c r="BS11" s="6" t="str">
        <f t="shared" si="26"/>
        <v>Sedang</v>
      </c>
      <c r="BT11" s="10">
        <v>1</v>
      </c>
      <c r="BU11" s="5" t="str">
        <f t="shared" si="27"/>
        <v>Terpisah</v>
      </c>
      <c r="BV11" s="10">
        <v>2</v>
      </c>
      <c r="BW11" s="6" t="str">
        <f t="shared" si="28"/>
        <v>Sedang</v>
      </c>
      <c r="BX11" s="10">
        <v>2</v>
      </c>
      <c r="BY11" s="5" t="str">
        <f t="shared" si="29"/>
        <v>Sedang</v>
      </c>
      <c r="BZ11" s="10">
        <v>120</v>
      </c>
      <c r="CA11" s="10">
        <v>3</v>
      </c>
      <c r="CB11" s="6" t="str">
        <f t="shared" si="30"/>
        <v>Sumur</v>
      </c>
      <c r="CD11" s="10">
        <v>3</v>
      </c>
      <c r="CE11" s="5" t="str">
        <f t="shared" si="31"/>
        <v>PLN tanpa meteran</v>
      </c>
      <c r="CF11" s="10">
        <v>1</v>
      </c>
      <c r="CG11" s="5" t="str">
        <f t="shared" si="32"/>
        <v>&lt; 900 KWH</v>
      </c>
      <c r="CH11" s="10">
        <v>1</v>
      </c>
      <c r="CI11" s="5" t="str">
        <f t="shared" si="33"/>
        <v xml:space="preserve"> Tidak ada</v>
      </c>
      <c r="CJ11" s="10">
        <v>1</v>
      </c>
      <c r="CK11" s="5" t="str">
        <f t="shared" si="34"/>
        <v xml:space="preserve"> Tidak ada</v>
      </c>
      <c r="CL11" s="10">
        <v>2</v>
      </c>
      <c r="CM11" s="6" t="str">
        <f t="shared" si="35"/>
        <v>Dibakar</v>
      </c>
      <c r="CN11" s="10">
        <v>54</v>
      </c>
      <c r="CO11" s="10">
        <v>2</v>
      </c>
      <c r="CP11" s="6" t="str">
        <f t="shared" si="36"/>
        <v>&gt;2,4 meter</v>
      </c>
      <c r="CQ11" s="10">
        <v>2</v>
      </c>
      <c r="CR11" s="10">
        <v>1</v>
      </c>
      <c r="CS11" s="10">
        <v>7</v>
      </c>
      <c r="CT11" s="5" t="str">
        <f t="shared" si="37"/>
        <v>Genting</v>
      </c>
      <c r="CU11" s="10">
        <v>1</v>
      </c>
      <c r="CV11" s="5" t="str">
        <f t="shared" si="38"/>
        <v>Rusak berat/seluruhnya</v>
      </c>
      <c r="CW11" s="10">
        <v>3</v>
      </c>
      <c r="CX11" s="6" t="str">
        <f t="shared" si="39"/>
        <v>Anyaman bambu</v>
      </c>
      <c r="CZ11" s="10">
        <v>2</v>
      </c>
      <c r="DA11" s="6" t="str">
        <f t="shared" si="40"/>
        <v>Rusak sedang/sebagian</v>
      </c>
      <c r="DB11" s="10">
        <v>1</v>
      </c>
      <c r="DC11" s="6" t="str">
        <f t="shared" si="41"/>
        <v>Tanah</v>
      </c>
      <c r="DD11" s="10">
        <v>1</v>
      </c>
      <c r="DE11" s="5" t="str">
        <f t="shared" si="42"/>
        <v>Rusak berat/seluruhnya</v>
      </c>
      <c r="DF11" s="10">
        <f t="shared" si="43"/>
        <v>65</v>
      </c>
      <c r="DG11" s="5" t="str">
        <f t="shared" si="44"/>
        <v>Prioritas II</v>
      </c>
    </row>
    <row r="12" spans="1:111">
      <c r="A12" s="10">
        <v>297</v>
      </c>
      <c r="B12" s="11" t="s">
        <v>144</v>
      </c>
      <c r="C12" s="10">
        <v>768535.69</v>
      </c>
      <c r="D12" s="10">
        <v>9221828.0429999996</v>
      </c>
      <c r="E12" s="10" t="s">
        <v>145</v>
      </c>
      <c r="F12" s="10" t="s">
        <v>110</v>
      </c>
      <c r="G12" s="10" t="s">
        <v>111</v>
      </c>
      <c r="H12" s="10" t="s">
        <v>112</v>
      </c>
      <c r="I12" s="10" t="s">
        <v>113</v>
      </c>
      <c r="K12" s="10" t="s">
        <v>145</v>
      </c>
      <c r="L12" s="10">
        <v>51</v>
      </c>
      <c r="M12" s="10">
        <v>1</v>
      </c>
      <c r="N12" s="5" t="str">
        <f t="shared" si="0"/>
        <v>Tidak punya Ijasah</v>
      </c>
      <c r="O12" s="10">
        <v>1</v>
      </c>
      <c r="P12" s="5" t="str">
        <f t="shared" si="1"/>
        <v>Laki-laki</v>
      </c>
      <c r="Q12" s="10" t="s">
        <v>114</v>
      </c>
      <c r="R12" s="12" t="s">
        <v>146</v>
      </c>
      <c r="S12" s="10">
        <v>1</v>
      </c>
      <c r="T12" s="5" t="str">
        <f t="shared" si="2"/>
        <v>Tidak ada</v>
      </c>
      <c r="U12" s="10">
        <v>1</v>
      </c>
      <c r="V12" s="10">
        <v>9</v>
      </c>
      <c r="W12" s="5" t="str">
        <f t="shared" si="3"/>
        <v>Petani</v>
      </c>
      <c r="X12" s="10">
        <v>2</v>
      </c>
      <c r="Y12" s="5" t="str">
        <f t="shared" si="4"/>
        <v>&lt;1,2 Juta</v>
      </c>
      <c r="Z12" s="10">
        <v>3</v>
      </c>
      <c r="AA12" s="5" t="str">
        <f t="shared" si="5"/>
        <v>Milik Sendiri</v>
      </c>
      <c r="AB12" s="10">
        <v>3</v>
      </c>
      <c r="AC12" s="5" t="str">
        <f t="shared" si="6"/>
        <v>Milik Sendiri</v>
      </c>
      <c r="AD12" s="10">
        <v>1</v>
      </c>
      <c r="AE12" s="5" t="str">
        <f t="shared" si="7"/>
        <v>Tidak ada</v>
      </c>
      <c r="AF12" s="10">
        <v>1</v>
      </c>
      <c r="AG12" s="5" t="str">
        <f t="shared" si="8"/>
        <v>Tidak ada</v>
      </c>
      <c r="AH12" s="10">
        <v>1</v>
      </c>
      <c r="AI12" s="4" t="str">
        <f t="shared" si="9"/>
        <v>Belum pernah</v>
      </c>
      <c r="AJ12" s="10">
        <v>1</v>
      </c>
      <c r="AK12" s="4" t="str">
        <f t="shared" si="10"/>
        <v>Daerah tertinggal dan terpencil</v>
      </c>
      <c r="AL12" s="10">
        <v>2</v>
      </c>
      <c r="AM12" s="4" t="str">
        <f t="shared" si="11"/>
        <v>Ada</v>
      </c>
      <c r="AN12" s="10">
        <v>1</v>
      </c>
      <c r="AO12" s="4" t="str">
        <f t="shared" si="12"/>
        <v>Rusak berat/seluruhnya</v>
      </c>
      <c r="AP12" s="10">
        <v>2</v>
      </c>
      <c r="AQ12" s="4" t="str">
        <f t="shared" si="13"/>
        <v>Rusak sedang/sebagian</v>
      </c>
      <c r="AR12" s="10">
        <v>2</v>
      </c>
      <c r="AS12" s="5" t="str">
        <f t="shared" si="14"/>
        <v>Rusak sedang/sebagian</v>
      </c>
      <c r="AT12" s="10">
        <v>2</v>
      </c>
      <c r="AU12" s="5" t="str">
        <f t="shared" si="15"/>
        <v>Ada</v>
      </c>
      <c r="AV12" s="10">
        <v>2</v>
      </c>
      <c r="AW12" s="4" t="str">
        <f t="shared" si="16"/>
        <v>Ada</v>
      </c>
      <c r="AX12" s="10">
        <v>2</v>
      </c>
      <c r="AY12" s="4" t="str">
        <f t="shared" si="17"/>
        <v>Bersama/MCK Komunal</v>
      </c>
      <c r="AZ12" s="10">
        <v>2</v>
      </c>
      <c r="BA12" s="4" t="str">
        <f t="shared" si="18"/>
        <v>Bersama/MCK Komunal</v>
      </c>
      <c r="BB12" s="10">
        <v>4</v>
      </c>
      <c r="BC12" s="6" t="str">
        <f t="shared" si="19"/>
        <v>Bersama</v>
      </c>
      <c r="BD12" s="10">
        <v>2</v>
      </c>
      <c r="BE12" s="4" t="str">
        <f t="shared" si="20"/>
        <v>Sedang</v>
      </c>
      <c r="BF12" s="10">
        <v>2</v>
      </c>
      <c r="BG12" s="6" t="str">
        <f t="shared" si="45"/>
        <v>Sedang</v>
      </c>
      <c r="BH12" s="10">
        <v>2</v>
      </c>
      <c r="BI12" s="5" t="str">
        <f t="shared" si="21"/>
        <v>Sedang</v>
      </c>
      <c r="BJ12" s="10">
        <v>2</v>
      </c>
      <c r="BK12" s="5" t="str">
        <f t="shared" si="22"/>
        <v>Sedang</v>
      </c>
      <c r="BL12" s="10">
        <v>2</v>
      </c>
      <c r="BM12" s="5" t="str">
        <f t="shared" si="23"/>
        <v>Sedang</v>
      </c>
      <c r="BN12" s="10">
        <v>1</v>
      </c>
      <c r="BO12" s="5" t="str">
        <f t="shared" si="24"/>
        <v>Buruk</v>
      </c>
      <c r="BP12" s="10">
        <v>2</v>
      </c>
      <c r="BQ12" s="6" t="str">
        <f t="shared" si="25"/>
        <v>Sedang</v>
      </c>
      <c r="BR12" s="10">
        <v>2</v>
      </c>
      <c r="BS12" s="6" t="str">
        <f t="shared" si="26"/>
        <v>Sedang</v>
      </c>
      <c r="BT12" s="10">
        <v>1</v>
      </c>
      <c r="BU12" s="5" t="str">
        <f t="shared" si="27"/>
        <v>Terpisah</v>
      </c>
      <c r="BV12" s="10">
        <v>2</v>
      </c>
      <c r="BW12" s="6" t="str">
        <f t="shared" si="28"/>
        <v>Sedang</v>
      </c>
      <c r="BX12" s="10">
        <v>2</v>
      </c>
      <c r="BY12" s="5" t="str">
        <f t="shared" si="29"/>
        <v>Sedang</v>
      </c>
      <c r="BZ12" s="10">
        <v>160</v>
      </c>
      <c r="CA12" s="10">
        <v>3</v>
      </c>
      <c r="CB12" s="6" t="str">
        <f t="shared" si="30"/>
        <v>Sumur</v>
      </c>
      <c r="CD12" s="10">
        <v>3</v>
      </c>
      <c r="CE12" s="5" t="str">
        <f t="shared" si="31"/>
        <v>PLN tanpa meteran</v>
      </c>
      <c r="CF12" s="10">
        <v>1</v>
      </c>
      <c r="CG12" s="5" t="str">
        <f t="shared" si="32"/>
        <v>&lt; 900 KWH</v>
      </c>
      <c r="CH12" s="10">
        <v>1</v>
      </c>
      <c r="CI12" s="5" t="str">
        <f t="shared" si="33"/>
        <v xml:space="preserve"> Tidak ada</v>
      </c>
      <c r="CJ12" s="10">
        <v>1</v>
      </c>
      <c r="CK12" s="5" t="str">
        <f t="shared" si="34"/>
        <v xml:space="preserve"> Tidak ada</v>
      </c>
      <c r="CL12" s="10">
        <v>2</v>
      </c>
      <c r="CM12" s="6" t="str">
        <f t="shared" si="35"/>
        <v>Dibakar</v>
      </c>
      <c r="CN12" s="10">
        <v>56</v>
      </c>
      <c r="CO12" s="10">
        <v>2</v>
      </c>
      <c r="CP12" s="6" t="str">
        <f t="shared" si="36"/>
        <v>&gt;2,4 meter</v>
      </c>
      <c r="CQ12" s="10">
        <v>3</v>
      </c>
      <c r="CR12" s="10">
        <v>1</v>
      </c>
      <c r="CS12" s="10">
        <v>7</v>
      </c>
      <c r="CT12" s="5" t="str">
        <f t="shared" si="37"/>
        <v>Genting</v>
      </c>
      <c r="CU12" s="10">
        <v>2</v>
      </c>
      <c r="CV12" s="5" t="str">
        <f t="shared" si="38"/>
        <v>Rusak sedang/sebagian</v>
      </c>
      <c r="CW12" s="10">
        <v>3</v>
      </c>
      <c r="CX12" s="6" t="str">
        <f t="shared" si="39"/>
        <v>Anyaman bambu</v>
      </c>
      <c r="CZ12" s="10">
        <v>1</v>
      </c>
      <c r="DA12" s="6" t="str">
        <f t="shared" si="40"/>
        <v>Rusak berat/seluruhnya</v>
      </c>
      <c r="DB12" s="10">
        <v>1</v>
      </c>
      <c r="DC12" s="6" t="str">
        <f t="shared" si="41"/>
        <v>Tanah</v>
      </c>
      <c r="DD12" s="10">
        <v>1</v>
      </c>
      <c r="DE12" s="5" t="str">
        <f t="shared" si="42"/>
        <v>Rusak berat/seluruhnya</v>
      </c>
      <c r="DF12" s="10">
        <f t="shared" si="43"/>
        <v>65</v>
      </c>
      <c r="DG12" s="5" t="str">
        <f t="shared" si="44"/>
        <v>Prioritas II</v>
      </c>
    </row>
    <row r="13" spans="1:111">
      <c r="A13" s="10">
        <v>298</v>
      </c>
      <c r="B13" s="11" t="s">
        <v>147</v>
      </c>
      <c r="C13" s="10">
        <v>768667.82700000005</v>
      </c>
      <c r="D13" s="10">
        <v>9222015.4749999996</v>
      </c>
      <c r="E13" s="10" t="s">
        <v>148</v>
      </c>
      <c r="F13" s="10" t="s">
        <v>110</v>
      </c>
      <c r="G13" s="10" t="s">
        <v>111</v>
      </c>
      <c r="H13" s="10" t="s">
        <v>112</v>
      </c>
      <c r="I13" s="10" t="s">
        <v>113</v>
      </c>
      <c r="K13" s="10" t="s">
        <v>148</v>
      </c>
      <c r="L13" s="10">
        <v>54</v>
      </c>
      <c r="M13" s="10">
        <v>1</v>
      </c>
      <c r="N13" s="5" t="str">
        <f t="shared" si="0"/>
        <v>Tidak punya Ijasah</v>
      </c>
      <c r="O13" s="10">
        <v>2</v>
      </c>
      <c r="P13" s="5" t="str">
        <f t="shared" si="1"/>
        <v>Perempuan</v>
      </c>
      <c r="Q13" s="10" t="s">
        <v>114</v>
      </c>
      <c r="R13" s="12" t="s">
        <v>149</v>
      </c>
      <c r="S13" s="10">
        <v>1</v>
      </c>
      <c r="T13" s="5" t="str">
        <f t="shared" si="2"/>
        <v>Tidak ada</v>
      </c>
      <c r="U13" s="10">
        <v>1</v>
      </c>
      <c r="V13" s="10">
        <v>9</v>
      </c>
      <c r="W13" s="5" t="str">
        <f t="shared" si="3"/>
        <v>Petani</v>
      </c>
      <c r="X13" s="10">
        <v>2</v>
      </c>
      <c r="Y13" s="5" t="str">
        <f t="shared" si="4"/>
        <v>&lt;1,2 Juta</v>
      </c>
      <c r="Z13" s="10">
        <v>3</v>
      </c>
      <c r="AA13" s="5" t="str">
        <f t="shared" si="5"/>
        <v>Milik Sendiri</v>
      </c>
      <c r="AB13" s="10">
        <v>3</v>
      </c>
      <c r="AC13" s="5" t="str">
        <f t="shared" si="6"/>
        <v>Milik Sendiri</v>
      </c>
      <c r="AD13" s="10">
        <v>1</v>
      </c>
      <c r="AE13" s="5" t="str">
        <f t="shared" si="7"/>
        <v>Tidak ada</v>
      </c>
      <c r="AF13" s="10">
        <v>1</v>
      </c>
      <c r="AG13" s="5" t="str">
        <f t="shared" si="8"/>
        <v>Tidak ada</v>
      </c>
      <c r="AH13" s="10">
        <v>1</v>
      </c>
      <c r="AI13" s="4" t="str">
        <f t="shared" si="9"/>
        <v>Belum pernah</v>
      </c>
      <c r="AJ13" s="10">
        <v>1</v>
      </c>
      <c r="AK13" s="4" t="str">
        <f t="shared" si="10"/>
        <v>Daerah tertinggal dan terpencil</v>
      </c>
      <c r="AL13" s="10">
        <v>2</v>
      </c>
      <c r="AM13" s="4" t="str">
        <f t="shared" si="11"/>
        <v>Ada</v>
      </c>
      <c r="AN13" s="10">
        <v>1</v>
      </c>
      <c r="AO13" s="4" t="str">
        <f t="shared" si="12"/>
        <v>Rusak berat/seluruhnya</v>
      </c>
      <c r="AP13" s="10">
        <v>1</v>
      </c>
      <c r="AQ13" s="4" t="str">
        <f t="shared" si="13"/>
        <v>Rusak berat/seluruhnya</v>
      </c>
      <c r="AR13" s="10">
        <v>1</v>
      </c>
      <c r="AS13" s="5" t="str">
        <f t="shared" si="14"/>
        <v>Rusak berat/seluruhnya</v>
      </c>
      <c r="AT13" s="10">
        <v>1</v>
      </c>
      <c r="AU13" s="5" t="str">
        <f t="shared" si="15"/>
        <v>Tidak ada</v>
      </c>
      <c r="AV13" s="10">
        <v>1</v>
      </c>
      <c r="AW13" s="4" t="str">
        <f t="shared" si="16"/>
        <v>Tidak ada</v>
      </c>
      <c r="AX13" s="10">
        <v>2</v>
      </c>
      <c r="AY13" s="4" t="str">
        <f t="shared" si="17"/>
        <v>Bersama/MCK Komunal</v>
      </c>
      <c r="AZ13" s="10">
        <v>2</v>
      </c>
      <c r="BA13" s="4" t="str">
        <f t="shared" si="18"/>
        <v>Bersama/MCK Komunal</v>
      </c>
      <c r="BB13" s="10">
        <v>4</v>
      </c>
      <c r="BC13" s="6" t="str">
        <f t="shared" si="19"/>
        <v>Bersama</v>
      </c>
      <c r="BD13" s="10">
        <v>2</v>
      </c>
      <c r="BE13" s="4" t="str">
        <f t="shared" si="20"/>
        <v>Sedang</v>
      </c>
      <c r="BF13" s="10">
        <v>2</v>
      </c>
      <c r="BG13" s="6" t="str">
        <f t="shared" si="45"/>
        <v>Sedang</v>
      </c>
      <c r="BH13" s="10">
        <v>2</v>
      </c>
      <c r="BI13" s="5" t="str">
        <f t="shared" si="21"/>
        <v>Sedang</v>
      </c>
      <c r="BJ13" s="10">
        <v>2</v>
      </c>
      <c r="BK13" s="5" t="str">
        <f t="shared" si="22"/>
        <v>Sedang</v>
      </c>
      <c r="BL13" s="10">
        <v>2</v>
      </c>
      <c r="BM13" s="5" t="str">
        <f t="shared" si="23"/>
        <v>Sedang</v>
      </c>
      <c r="BN13" s="10">
        <v>1</v>
      </c>
      <c r="BO13" s="5" t="str">
        <f t="shared" si="24"/>
        <v>Buruk</v>
      </c>
      <c r="BP13" s="10">
        <v>2</v>
      </c>
      <c r="BQ13" s="6" t="str">
        <f t="shared" si="25"/>
        <v>Sedang</v>
      </c>
      <c r="BR13" s="10">
        <v>2</v>
      </c>
      <c r="BS13" s="6" t="str">
        <f t="shared" si="26"/>
        <v>Sedang</v>
      </c>
      <c r="BT13" s="10">
        <v>1</v>
      </c>
      <c r="BU13" s="5" t="str">
        <f t="shared" si="27"/>
        <v>Terpisah</v>
      </c>
      <c r="BV13" s="10">
        <v>2</v>
      </c>
      <c r="BW13" s="6" t="str">
        <f t="shared" si="28"/>
        <v>Sedang</v>
      </c>
      <c r="BX13" s="10">
        <v>2</v>
      </c>
      <c r="BY13" s="5" t="str">
        <f t="shared" si="29"/>
        <v>Sedang</v>
      </c>
      <c r="BZ13" s="10">
        <v>80</v>
      </c>
      <c r="CA13" s="10">
        <v>3</v>
      </c>
      <c r="CB13" s="6" t="str">
        <f t="shared" si="30"/>
        <v>Sumur</v>
      </c>
      <c r="CD13" s="10">
        <v>3</v>
      </c>
      <c r="CE13" s="5" t="str">
        <f t="shared" si="31"/>
        <v>PLN tanpa meteran</v>
      </c>
      <c r="CF13" s="10">
        <v>1</v>
      </c>
      <c r="CG13" s="5" t="str">
        <f t="shared" si="32"/>
        <v>&lt; 900 KWH</v>
      </c>
      <c r="CH13" s="10">
        <v>1</v>
      </c>
      <c r="CI13" s="5" t="str">
        <f t="shared" si="33"/>
        <v xml:space="preserve"> Tidak ada</v>
      </c>
      <c r="CJ13" s="10">
        <v>1</v>
      </c>
      <c r="CK13" s="5" t="str">
        <f t="shared" si="34"/>
        <v xml:space="preserve"> Tidak ada</v>
      </c>
      <c r="CL13" s="10">
        <v>2</v>
      </c>
      <c r="CM13" s="6" t="str">
        <f t="shared" si="35"/>
        <v>Dibakar</v>
      </c>
      <c r="CN13" s="10">
        <v>48</v>
      </c>
      <c r="CO13" s="10">
        <v>2</v>
      </c>
      <c r="CP13" s="6" t="str">
        <f t="shared" si="36"/>
        <v>&gt;2,4 meter</v>
      </c>
      <c r="CQ13" s="10">
        <v>2</v>
      </c>
      <c r="CR13" s="10">
        <v>1</v>
      </c>
      <c r="CS13" s="10">
        <v>7</v>
      </c>
      <c r="CT13" s="5" t="str">
        <f t="shared" si="37"/>
        <v>Genting</v>
      </c>
      <c r="CU13" s="10">
        <v>2</v>
      </c>
      <c r="CV13" s="5" t="str">
        <f t="shared" si="38"/>
        <v>Rusak sedang/sebagian</v>
      </c>
      <c r="CW13" s="10">
        <v>3</v>
      </c>
      <c r="CX13" s="6" t="str">
        <f t="shared" si="39"/>
        <v>Anyaman bambu</v>
      </c>
      <c r="CZ13" s="10">
        <v>1</v>
      </c>
      <c r="DA13" s="6" t="str">
        <f t="shared" si="40"/>
        <v>Rusak berat/seluruhnya</v>
      </c>
      <c r="DB13" s="10">
        <v>1</v>
      </c>
      <c r="DC13" s="6" t="str">
        <f t="shared" si="41"/>
        <v>Tanah</v>
      </c>
      <c r="DD13" s="10">
        <v>1</v>
      </c>
      <c r="DE13" s="5" t="str">
        <f t="shared" si="42"/>
        <v>Rusak berat/seluruhnya</v>
      </c>
      <c r="DF13" s="10">
        <f t="shared" si="43"/>
        <v>61</v>
      </c>
      <c r="DG13" s="5" t="str">
        <f t="shared" si="44"/>
        <v>Prioritas II</v>
      </c>
    </row>
    <row r="14" spans="1:111">
      <c r="A14" s="10">
        <v>299</v>
      </c>
      <c r="B14" s="11" t="s">
        <v>150</v>
      </c>
      <c r="C14" s="10">
        <v>768608.48</v>
      </c>
      <c r="D14" s="10">
        <v>9221980.5989999995</v>
      </c>
      <c r="E14" s="10" t="s">
        <v>151</v>
      </c>
      <c r="F14" s="10" t="s">
        <v>110</v>
      </c>
      <c r="G14" s="10" t="s">
        <v>111</v>
      </c>
      <c r="H14" s="10" t="s">
        <v>112</v>
      </c>
      <c r="I14" s="10" t="s">
        <v>113</v>
      </c>
      <c r="K14" s="10" t="s">
        <v>151</v>
      </c>
      <c r="L14" s="10">
        <v>46</v>
      </c>
      <c r="M14" s="10">
        <v>1</v>
      </c>
      <c r="N14" s="5" t="str">
        <f t="shared" si="0"/>
        <v>Tidak punya Ijasah</v>
      </c>
      <c r="O14" s="10">
        <v>2</v>
      </c>
      <c r="P14" s="5" t="str">
        <f t="shared" si="1"/>
        <v>Perempuan</v>
      </c>
      <c r="Q14" s="10" t="s">
        <v>114</v>
      </c>
      <c r="R14" s="12" t="s">
        <v>152</v>
      </c>
      <c r="S14" s="10">
        <v>1</v>
      </c>
      <c r="T14" s="5" t="str">
        <f t="shared" si="2"/>
        <v>Tidak ada</v>
      </c>
      <c r="U14" s="10">
        <v>1</v>
      </c>
      <c r="V14" s="10">
        <v>9</v>
      </c>
      <c r="W14" s="5" t="str">
        <f t="shared" si="3"/>
        <v>Petani</v>
      </c>
      <c r="X14" s="10">
        <v>2</v>
      </c>
      <c r="Y14" s="5" t="str">
        <f t="shared" si="4"/>
        <v>&lt;1,2 Juta</v>
      </c>
      <c r="Z14" s="10">
        <v>3</v>
      </c>
      <c r="AA14" s="5" t="str">
        <f t="shared" si="5"/>
        <v>Milik Sendiri</v>
      </c>
      <c r="AB14" s="10">
        <v>3</v>
      </c>
      <c r="AC14" s="5" t="str">
        <f t="shared" si="6"/>
        <v>Milik Sendiri</v>
      </c>
      <c r="AD14" s="10">
        <v>1</v>
      </c>
      <c r="AE14" s="5" t="str">
        <f t="shared" si="7"/>
        <v>Tidak ada</v>
      </c>
      <c r="AF14" s="10">
        <v>1</v>
      </c>
      <c r="AG14" s="5" t="str">
        <f t="shared" si="8"/>
        <v>Tidak ada</v>
      </c>
      <c r="AH14" s="10">
        <v>1</v>
      </c>
      <c r="AI14" s="4" t="str">
        <f t="shared" si="9"/>
        <v>Belum pernah</v>
      </c>
      <c r="AJ14" s="10">
        <v>1</v>
      </c>
      <c r="AK14" s="4" t="str">
        <f t="shared" si="10"/>
        <v>Daerah tertinggal dan terpencil</v>
      </c>
      <c r="AL14" s="10">
        <v>2</v>
      </c>
      <c r="AM14" s="4" t="str">
        <f t="shared" si="11"/>
        <v>Ada</v>
      </c>
      <c r="AN14" s="10">
        <v>2</v>
      </c>
      <c r="AO14" s="4" t="str">
        <f t="shared" si="12"/>
        <v>Rusak sedang/sebagian</v>
      </c>
      <c r="AP14" s="10">
        <v>2</v>
      </c>
      <c r="AQ14" s="4" t="str">
        <f t="shared" si="13"/>
        <v>Rusak sedang/sebagian</v>
      </c>
      <c r="AR14" s="10">
        <v>2</v>
      </c>
      <c r="AS14" s="5" t="str">
        <f t="shared" si="14"/>
        <v>Rusak sedang/sebagian</v>
      </c>
      <c r="AT14" s="10">
        <v>1</v>
      </c>
      <c r="AU14" s="5" t="str">
        <f t="shared" si="15"/>
        <v>Tidak ada</v>
      </c>
      <c r="AV14" s="10">
        <v>1</v>
      </c>
      <c r="AW14" s="4" t="str">
        <f t="shared" si="16"/>
        <v>Tidak ada</v>
      </c>
      <c r="AX14" s="10">
        <v>2</v>
      </c>
      <c r="AY14" s="4" t="str">
        <f t="shared" si="17"/>
        <v>Bersama/MCK Komunal</v>
      </c>
      <c r="AZ14" s="10">
        <v>2</v>
      </c>
      <c r="BA14" s="4" t="str">
        <f t="shared" si="18"/>
        <v>Bersama/MCK Komunal</v>
      </c>
      <c r="BB14" s="10">
        <v>4</v>
      </c>
      <c r="BC14" s="6" t="str">
        <f t="shared" si="19"/>
        <v>Bersama</v>
      </c>
      <c r="BD14" s="10">
        <v>2</v>
      </c>
      <c r="BE14" s="4" t="str">
        <f t="shared" si="20"/>
        <v>Sedang</v>
      </c>
      <c r="BF14" s="10">
        <v>2</v>
      </c>
      <c r="BG14" s="6" t="str">
        <f t="shared" si="45"/>
        <v>Sedang</v>
      </c>
      <c r="BH14" s="10">
        <v>2</v>
      </c>
      <c r="BI14" s="5" t="str">
        <f t="shared" si="21"/>
        <v>Sedang</v>
      </c>
      <c r="BJ14" s="10">
        <v>2</v>
      </c>
      <c r="BK14" s="5" t="str">
        <f t="shared" si="22"/>
        <v>Sedang</v>
      </c>
      <c r="BL14" s="10">
        <v>2</v>
      </c>
      <c r="BM14" s="5" t="str">
        <f t="shared" si="23"/>
        <v>Sedang</v>
      </c>
      <c r="BN14" s="10">
        <v>2</v>
      </c>
      <c r="BO14" s="5" t="str">
        <f t="shared" si="24"/>
        <v>Sedang</v>
      </c>
      <c r="BP14" s="10">
        <v>2</v>
      </c>
      <c r="BQ14" s="6" t="str">
        <f t="shared" si="25"/>
        <v>Sedang</v>
      </c>
      <c r="BR14" s="10">
        <v>2</v>
      </c>
      <c r="BS14" s="6" t="str">
        <f t="shared" si="26"/>
        <v>Sedang</v>
      </c>
      <c r="BT14" s="10">
        <v>1</v>
      </c>
      <c r="BU14" s="5" t="str">
        <f t="shared" si="27"/>
        <v>Terpisah</v>
      </c>
      <c r="BV14" s="10">
        <v>2</v>
      </c>
      <c r="BW14" s="6" t="str">
        <f t="shared" si="28"/>
        <v>Sedang</v>
      </c>
      <c r="BX14" s="10">
        <v>2</v>
      </c>
      <c r="BY14" s="5" t="str">
        <f t="shared" si="29"/>
        <v>Sedang</v>
      </c>
      <c r="BZ14" s="10">
        <v>150</v>
      </c>
      <c r="CA14" s="10">
        <v>3</v>
      </c>
      <c r="CB14" s="6" t="str">
        <f t="shared" si="30"/>
        <v>Sumur</v>
      </c>
      <c r="CD14" s="10">
        <v>3</v>
      </c>
      <c r="CE14" s="5" t="str">
        <f t="shared" si="31"/>
        <v>PLN tanpa meteran</v>
      </c>
      <c r="CF14" s="10">
        <v>1</v>
      </c>
      <c r="CG14" s="5" t="str">
        <f t="shared" si="32"/>
        <v>&lt; 900 KWH</v>
      </c>
      <c r="CH14" s="10">
        <v>1</v>
      </c>
      <c r="CI14" s="5" t="str">
        <f t="shared" si="33"/>
        <v xml:space="preserve"> Tidak ada</v>
      </c>
      <c r="CJ14" s="10">
        <v>1</v>
      </c>
      <c r="CK14" s="5" t="str">
        <f t="shared" si="34"/>
        <v xml:space="preserve"> Tidak ada</v>
      </c>
      <c r="CL14" s="10">
        <v>2</v>
      </c>
      <c r="CM14" s="6" t="str">
        <f t="shared" si="35"/>
        <v>Dibakar</v>
      </c>
      <c r="CN14" s="10">
        <v>48</v>
      </c>
      <c r="CO14" s="10">
        <v>2</v>
      </c>
      <c r="CP14" s="6" t="str">
        <f t="shared" si="36"/>
        <v>&gt;2,4 meter</v>
      </c>
      <c r="CQ14" s="10">
        <v>2</v>
      </c>
      <c r="CR14" s="10">
        <v>1</v>
      </c>
      <c r="CS14" s="10">
        <v>7</v>
      </c>
      <c r="CT14" s="5" t="str">
        <f t="shared" si="37"/>
        <v>Genting</v>
      </c>
      <c r="CU14" s="10">
        <v>2</v>
      </c>
      <c r="CV14" s="5" t="str">
        <f t="shared" si="38"/>
        <v>Rusak sedang/sebagian</v>
      </c>
      <c r="CW14" s="10">
        <v>3</v>
      </c>
      <c r="CX14" s="6" t="str">
        <f t="shared" si="39"/>
        <v>Anyaman bambu</v>
      </c>
      <c r="CZ14" s="10">
        <v>2</v>
      </c>
      <c r="DA14" s="6" t="str">
        <f t="shared" si="40"/>
        <v>Rusak sedang/sebagian</v>
      </c>
      <c r="DB14" s="10">
        <v>1</v>
      </c>
      <c r="DC14" s="6" t="str">
        <f t="shared" si="41"/>
        <v>Tanah</v>
      </c>
      <c r="DD14" s="10">
        <v>1</v>
      </c>
      <c r="DE14" s="5" t="str">
        <f t="shared" si="42"/>
        <v>Rusak berat/seluruhnya</v>
      </c>
      <c r="DF14" s="10">
        <f t="shared" si="43"/>
        <v>66</v>
      </c>
      <c r="DG14" s="5" t="str">
        <f t="shared" si="44"/>
        <v>Prioritas II</v>
      </c>
    </row>
    <row r="15" spans="1:111">
      <c r="A15" s="10">
        <v>300</v>
      </c>
      <c r="B15" s="11" t="s">
        <v>153</v>
      </c>
      <c r="C15" s="10">
        <v>768818.90599999996</v>
      </c>
      <c r="D15" s="10">
        <v>9222102.6469999999</v>
      </c>
      <c r="E15" s="10" t="s">
        <v>154</v>
      </c>
      <c r="F15" s="10" t="s">
        <v>110</v>
      </c>
      <c r="G15" s="10" t="s">
        <v>111</v>
      </c>
      <c r="H15" s="10" t="s">
        <v>112</v>
      </c>
      <c r="I15" s="10" t="s">
        <v>113</v>
      </c>
      <c r="K15" s="10" t="s">
        <v>154</v>
      </c>
      <c r="L15" s="10">
        <v>57</v>
      </c>
      <c r="M15" s="10">
        <v>1</v>
      </c>
      <c r="N15" s="5" t="str">
        <f t="shared" si="0"/>
        <v>Tidak punya Ijasah</v>
      </c>
      <c r="O15" s="10">
        <v>1</v>
      </c>
      <c r="P15" s="5" t="str">
        <f t="shared" si="1"/>
        <v>Laki-laki</v>
      </c>
      <c r="Q15" s="10" t="s">
        <v>114</v>
      </c>
      <c r="R15" s="12" t="s">
        <v>155</v>
      </c>
      <c r="S15" s="10">
        <v>1</v>
      </c>
      <c r="T15" s="5" t="str">
        <f t="shared" si="2"/>
        <v>Tidak ada</v>
      </c>
      <c r="U15" s="10">
        <v>1</v>
      </c>
      <c r="V15" s="10">
        <v>9</v>
      </c>
      <c r="W15" s="5" t="str">
        <f t="shared" si="3"/>
        <v>Petani</v>
      </c>
      <c r="X15" s="10">
        <v>2</v>
      </c>
      <c r="Y15" s="5" t="str">
        <f t="shared" si="4"/>
        <v>&lt;1,2 Juta</v>
      </c>
      <c r="Z15" s="10">
        <v>3</v>
      </c>
      <c r="AA15" s="5" t="str">
        <f t="shared" si="5"/>
        <v>Milik Sendiri</v>
      </c>
      <c r="AB15" s="10">
        <v>3</v>
      </c>
      <c r="AC15" s="5" t="str">
        <f t="shared" si="6"/>
        <v>Milik Sendiri</v>
      </c>
      <c r="AD15" s="10">
        <v>1</v>
      </c>
      <c r="AE15" s="5" t="str">
        <f t="shared" si="7"/>
        <v>Tidak ada</v>
      </c>
      <c r="AF15" s="10">
        <v>1</v>
      </c>
      <c r="AG15" s="5" t="str">
        <f t="shared" si="8"/>
        <v>Tidak ada</v>
      </c>
      <c r="AH15" s="10">
        <v>1</v>
      </c>
      <c r="AI15" s="4" t="str">
        <f t="shared" si="9"/>
        <v>Belum pernah</v>
      </c>
      <c r="AJ15" s="10">
        <v>1</v>
      </c>
      <c r="AK15" s="4" t="str">
        <f t="shared" si="10"/>
        <v>Daerah tertinggal dan terpencil</v>
      </c>
      <c r="AL15" s="10">
        <v>2</v>
      </c>
      <c r="AM15" s="4" t="str">
        <f t="shared" si="11"/>
        <v>Ada</v>
      </c>
      <c r="AN15" s="10">
        <v>1</v>
      </c>
      <c r="AO15" s="4" t="str">
        <f t="shared" si="12"/>
        <v>Rusak berat/seluruhnya</v>
      </c>
      <c r="AP15" s="10">
        <v>1</v>
      </c>
      <c r="AQ15" s="4" t="str">
        <f t="shared" si="13"/>
        <v>Rusak berat/seluruhnya</v>
      </c>
      <c r="AR15" s="10">
        <v>2</v>
      </c>
      <c r="AS15" s="5" t="str">
        <f t="shared" si="14"/>
        <v>Rusak sedang/sebagian</v>
      </c>
      <c r="AT15" s="10">
        <v>1</v>
      </c>
      <c r="AU15" s="5" t="str">
        <f t="shared" si="15"/>
        <v>Tidak ada</v>
      </c>
      <c r="AV15" s="10">
        <v>1</v>
      </c>
      <c r="AW15" s="4" t="str">
        <f t="shared" si="16"/>
        <v>Tidak ada</v>
      </c>
      <c r="AX15" s="10">
        <v>2</v>
      </c>
      <c r="AY15" s="4" t="str">
        <f t="shared" si="17"/>
        <v>Bersama/MCK Komunal</v>
      </c>
      <c r="AZ15" s="10">
        <v>2</v>
      </c>
      <c r="BA15" s="4" t="str">
        <f t="shared" si="18"/>
        <v>Bersama/MCK Komunal</v>
      </c>
      <c r="BB15" s="10">
        <v>4</v>
      </c>
      <c r="BC15" s="6" t="str">
        <f t="shared" si="19"/>
        <v>Bersama</v>
      </c>
      <c r="BD15" s="10">
        <v>2</v>
      </c>
      <c r="BE15" s="4" t="str">
        <f t="shared" si="20"/>
        <v>Sedang</v>
      </c>
      <c r="BF15" s="10">
        <v>2</v>
      </c>
      <c r="BG15" s="6" t="str">
        <f t="shared" si="45"/>
        <v>Sedang</v>
      </c>
      <c r="BH15" s="10">
        <v>2</v>
      </c>
      <c r="BI15" s="5" t="str">
        <f t="shared" si="21"/>
        <v>Sedang</v>
      </c>
      <c r="BJ15" s="10">
        <v>2</v>
      </c>
      <c r="BK15" s="5" t="str">
        <f t="shared" si="22"/>
        <v>Sedang</v>
      </c>
      <c r="BL15" s="10">
        <v>2</v>
      </c>
      <c r="BM15" s="5" t="str">
        <f t="shared" si="23"/>
        <v>Sedang</v>
      </c>
      <c r="BN15" s="10">
        <v>2</v>
      </c>
      <c r="BO15" s="5" t="str">
        <f t="shared" si="24"/>
        <v>Sedang</v>
      </c>
      <c r="BP15" s="10">
        <v>2</v>
      </c>
      <c r="BQ15" s="6" t="str">
        <f t="shared" si="25"/>
        <v>Sedang</v>
      </c>
      <c r="BR15" s="10">
        <v>2</v>
      </c>
      <c r="BS15" s="6" t="str">
        <f t="shared" si="26"/>
        <v>Sedang</v>
      </c>
      <c r="BT15" s="10">
        <v>1</v>
      </c>
      <c r="BU15" s="5" t="str">
        <f t="shared" si="27"/>
        <v>Terpisah</v>
      </c>
      <c r="BV15" s="10">
        <v>2</v>
      </c>
      <c r="BW15" s="6" t="str">
        <f t="shared" si="28"/>
        <v>Sedang</v>
      </c>
      <c r="BX15" s="10">
        <v>2</v>
      </c>
      <c r="BY15" s="5" t="str">
        <f t="shared" si="29"/>
        <v>Sedang</v>
      </c>
      <c r="BZ15" s="10">
        <v>200</v>
      </c>
      <c r="CA15" s="10">
        <v>3</v>
      </c>
      <c r="CB15" s="6" t="str">
        <f t="shared" si="30"/>
        <v>Sumur</v>
      </c>
      <c r="CD15" s="10">
        <v>3</v>
      </c>
      <c r="CE15" s="5" t="str">
        <f t="shared" si="31"/>
        <v>PLN tanpa meteran</v>
      </c>
      <c r="CF15" s="10">
        <v>1</v>
      </c>
      <c r="CG15" s="5" t="str">
        <f t="shared" si="32"/>
        <v>&lt; 900 KWH</v>
      </c>
      <c r="CH15" s="10">
        <v>1</v>
      </c>
      <c r="CI15" s="5" t="str">
        <f t="shared" si="33"/>
        <v xml:space="preserve"> Tidak ada</v>
      </c>
      <c r="CJ15" s="10">
        <v>1</v>
      </c>
      <c r="CK15" s="5" t="str">
        <f t="shared" si="34"/>
        <v xml:space="preserve"> Tidak ada</v>
      </c>
      <c r="CL15" s="10">
        <v>2</v>
      </c>
      <c r="CM15" s="6" t="str">
        <f t="shared" si="35"/>
        <v>Dibakar</v>
      </c>
      <c r="CN15" s="10">
        <v>54</v>
      </c>
      <c r="CO15" s="10">
        <v>2</v>
      </c>
      <c r="CP15" s="6" t="str">
        <f t="shared" si="36"/>
        <v>&gt;2,4 meter</v>
      </c>
      <c r="CQ15" s="10">
        <v>2</v>
      </c>
      <c r="CR15" s="10">
        <v>1</v>
      </c>
      <c r="CS15" s="10">
        <v>7</v>
      </c>
      <c r="CT15" s="5" t="str">
        <f t="shared" si="37"/>
        <v>Genting</v>
      </c>
      <c r="CU15" s="10">
        <v>2</v>
      </c>
      <c r="CV15" s="5" t="str">
        <f t="shared" si="38"/>
        <v>Rusak sedang/sebagian</v>
      </c>
      <c r="CW15" s="10">
        <v>3</v>
      </c>
      <c r="CX15" s="6" t="str">
        <f t="shared" si="39"/>
        <v>Anyaman bambu</v>
      </c>
      <c r="CZ15" s="10">
        <v>2</v>
      </c>
      <c r="DA15" s="6" t="str">
        <f t="shared" si="40"/>
        <v>Rusak sedang/sebagian</v>
      </c>
      <c r="DB15" s="10">
        <v>1</v>
      </c>
      <c r="DC15" s="6" t="str">
        <f t="shared" si="41"/>
        <v>Tanah</v>
      </c>
      <c r="DD15" s="10">
        <v>1</v>
      </c>
      <c r="DE15" s="5" t="str">
        <f t="shared" si="42"/>
        <v>Rusak berat/seluruhnya</v>
      </c>
      <c r="DF15" s="10">
        <f t="shared" si="43"/>
        <v>64</v>
      </c>
      <c r="DG15" s="5" t="str">
        <f t="shared" si="44"/>
        <v>Prioritas II</v>
      </c>
    </row>
    <row r="16" spans="1:111">
      <c r="A16" s="10">
        <v>301</v>
      </c>
      <c r="B16" s="11" t="s">
        <v>156</v>
      </c>
      <c r="C16" s="10">
        <v>768802.42099999997</v>
      </c>
      <c r="D16" s="10">
        <v>9221988.2990000006</v>
      </c>
      <c r="E16" s="10" t="s">
        <v>157</v>
      </c>
      <c r="F16" s="10" t="s">
        <v>110</v>
      </c>
      <c r="G16" s="10" t="s">
        <v>111</v>
      </c>
      <c r="H16" s="10" t="s">
        <v>112</v>
      </c>
      <c r="I16" s="10" t="s">
        <v>113</v>
      </c>
      <c r="K16" s="10" t="s">
        <v>157</v>
      </c>
      <c r="L16" s="10">
        <v>68</v>
      </c>
      <c r="M16" s="10">
        <v>1</v>
      </c>
      <c r="N16" s="5" t="str">
        <f t="shared" si="0"/>
        <v>Tidak punya Ijasah</v>
      </c>
      <c r="O16" s="10">
        <v>2</v>
      </c>
      <c r="P16" s="5" t="str">
        <f t="shared" si="1"/>
        <v>Perempuan</v>
      </c>
      <c r="Q16" s="10" t="s">
        <v>114</v>
      </c>
      <c r="R16" s="12" t="s">
        <v>158</v>
      </c>
      <c r="S16" s="10">
        <v>1</v>
      </c>
      <c r="T16" s="5" t="str">
        <f t="shared" si="2"/>
        <v>Tidak ada</v>
      </c>
      <c r="U16" s="10">
        <v>1</v>
      </c>
      <c r="V16" s="10">
        <v>3</v>
      </c>
      <c r="W16" s="5" t="str">
        <f t="shared" si="3"/>
        <v>Lansia/RT</v>
      </c>
      <c r="X16" s="10">
        <v>1</v>
      </c>
      <c r="Y16" s="5" t="str">
        <f t="shared" si="4"/>
        <v>Tidak berpenghasilan</v>
      </c>
      <c r="Z16" s="10">
        <v>3</v>
      </c>
      <c r="AA16" s="5" t="str">
        <f t="shared" si="5"/>
        <v>Milik Sendiri</v>
      </c>
      <c r="AB16" s="10">
        <v>3</v>
      </c>
      <c r="AC16" s="5" t="str">
        <f t="shared" si="6"/>
        <v>Milik Sendiri</v>
      </c>
      <c r="AD16" s="10">
        <v>1</v>
      </c>
      <c r="AE16" s="5" t="str">
        <f t="shared" si="7"/>
        <v>Tidak ada</v>
      </c>
      <c r="AF16" s="10">
        <v>1</v>
      </c>
      <c r="AG16" s="5" t="str">
        <f t="shared" si="8"/>
        <v>Tidak ada</v>
      </c>
      <c r="AH16" s="10">
        <v>1</v>
      </c>
      <c r="AI16" s="4" t="str">
        <f t="shared" si="9"/>
        <v>Belum pernah</v>
      </c>
      <c r="AJ16" s="10">
        <v>1</v>
      </c>
      <c r="AK16" s="4" t="str">
        <f t="shared" si="10"/>
        <v>Daerah tertinggal dan terpencil</v>
      </c>
      <c r="AL16" s="10">
        <v>2</v>
      </c>
      <c r="AM16" s="4" t="str">
        <f t="shared" si="11"/>
        <v>Ada</v>
      </c>
      <c r="AN16" s="10">
        <v>2</v>
      </c>
      <c r="AO16" s="4" t="str">
        <f t="shared" si="12"/>
        <v>Rusak sedang/sebagian</v>
      </c>
      <c r="AP16" s="10">
        <v>3</v>
      </c>
      <c r="AQ16" s="4" t="str">
        <f t="shared" si="13"/>
        <v>Kondisi rusak ringan</v>
      </c>
      <c r="AR16" s="10">
        <v>2</v>
      </c>
      <c r="AS16" s="5" t="str">
        <f t="shared" si="14"/>
        <v>Rusak sedang/sebagian</v>
      </c>
      <c r="AT16" s="10">
        <v>2</v>
      </c>
      <c r="AU16" s="5" t="str">
        <f t="shared" si="15"/>
        <v>Ada</v>
      </c>
      <c r="AV16" s="10">
        <v>2</v>
      </c>
      <c r="AW16" s="4" t="str">
        <f t="shared" si="16"/>
        <v>Ada</v>
      </c>
      <c r="AX16" s="10">
        <v>2</v>
      </c>
      <c r="AY16" s="4" t="str">
        <f t="shared" si="17"/>
        <v>Bersama/MCK Komunal</v>
      </c>
      <c r="AZ16" s="10">
        <v>2</v>
      </c>
      <c r="BA16" s="4" t="str">
        <f t="shared" si="18"/>
        <v>Bersama/MCK Komunal</v>
      </c>
      <c r="BB16" s="10">
        <v>4</v>
      </c>
      <c r="BC16" s="6" t="str">
        <f t="shared" si="19"/>
        <v>Bersama</v>
      </c>
      <c r="BD16" s="10">
        <v>2</v>
      </c>
      <c r="BE16" s="4" t="str">
        <f t="shared" si="20"/>
        <v>Sedang</v>
      </c>
      <c r="BF16" s="10">
        <v>2</v>
      </c>
      <c r="BG16" s="6" t="str">
        <f t="shared" si="45"/>
        <v>Sedang</v>
      </c>
      <c r="BH16" s="10">
        <v>2</v>
      </c>
      <c r="BI16" s="5" t="str">
        <f t="shared" si="21"/>
        <v>Sedang</v>
      </c>
      <c r="BJ16" s="10">
        <v>2</v>
      </c>
      <c r="BK16" s="5" t="str">
        <f t="shared" si="22"/>
        <v>Sedang</v>
      </c>
      <c r="BL16" s="10">
        <v>2</v>
      </c>
      <c r="BM16" s="5" t="str">
        <f t="shared" si="23"/>
        <v>Sedang</v>
      </c>
      <c r="BN16" s="10">
        <v>1</v>
      </c>
      <c r="BO16" s="5" t="str">
        <f t="shared" si="24"/>
        <v>Buruk</v>
      </c>
      <c r="BP16" s="10">
        <v>2</v>
      </c>
      <c r="BQ16" s="6" t="str">
        <f t="shared" si="25"/>
        <v>Sedang</v>
      </c>
      <c r="BR16" s="10">
        <v>2</v>
      </c>
      <c r="BS16" s="6" t="str">
        <f t="shared" si="26"/>
        <v>Sedang</v>
      </c>
      <c r="BT16" s="10">
        <v>1</v>
      </c>
      <c r="BU16" s="5" t="str">
        <f t="shared" si="27"/>
        <v>Terpisah</v>
      </c>
      <c r="BV16" s="10">
        <v>2</v>
      </c>
      <c r="BW16" s="6" t="str">
        <f t="shared" si="28"/>
        <v>Sedang</v>
      </c>
      <c r="BX16" s="10">
        <v>2</v>
      </c>
      <c r="BY16" s="5" t="str">
        <f t="shared" si="29"/>
        <v>Sedang</v>
      </c>
      <c r="BZ16" s="10">
        <v>110</v>
      </c>
      <c r="CA16" s="10">
        <v>3</v>
      </c>
      <c r="CB16" s="6" t="str">
        <f t="shared" si="30"/>
        <v>Sumur</v>
      </c>
      <c r="CD16" s="10">
        <v>3</v>
      </c>
      <c r="CE16" s="5" t="str">
        <f t="shared" si="31"/>
        <v>PLN tanpa meteran</v>
      </c>
      <c r="CF16" s="10">
        <v>1</v>
      </c>
      <c r="CG16" s="5" t="str">
        <f t="shared" si="32"/>
        <v>&lt; 900 KWH</v>
      </c>
      <c r="CH16" s="10">
        <v>1</v>
      </c>
      <c r="CI16" s="5" t="str">
        <f t="shared" si="33"/>
        <v xml:space="preserve"> Tidak ada</v>
      </c>
      <c r="CJ16" s="10">
        <v>1</v>
      </c>
      <c r="CK16" s="5" t="str">
        <f t="shared" si="34"/>
        <v xml:space="preserve"> Tidak ada</v>
      </c>
      <c r="CL16" s="10">
        <v>2</v>
      </c>
      <c r="CM16" s="6" t="str">
        <f t="shared" si="35"/>
        <v>Dibakar</v>
      </c>
      <c r="CN16" s="10">
        <v>60</v>
      </c>
      <c r="CO16" s="10">
        <v>2</v>
      </c>
      <c r="CP16" s="6" t="str">
        <f t="shared" si="36"/>
        <v>&gt;2,4 meter</v>
      </c>
      <c r="CQ16" s="10">
        <v>3</v>
      </c>
      <c r="CR16" s="10">
        <v>2</v>
      </c>
      <c r="CS16" s="10">
        <v>7</v>
      </c>
      <c r="CT16" s="5" t="str">
        <f t="shared" si="37"/>
        <v>Genting</v>
      </c>
      <c r="CU16" s="10">
        <v>2</v>
      </c>
      <c r="CV16" s="5" t="str">
        <f t="shared" si="38"/>
        <v>Rusak sedang/sebagian</v>
      </c>
      <c r="CW16" s="10">
        <v>3</v>
      </c>
      <c r="CX16" s="6" t="str">
        <f t="shared" si="39"/>
        <v>Anyaman bambu</v>
      </c>
      <c r="CZ16" s="10">
        <v>3</v>
      </c>
      <c r="DA16" s="6" t="str">
        <f t="shared" si="40"/>
        <v>Rusak ringan</v>
      </c>
      <c r="DB16" s="10">
        <v>4</v>
      </c>
      <c r="DC16" s="6" t="str">
        <f t="shared" si="41"/>
        <v>Plesteran</v>
      </c>
      <c r="DD16" s="10">
        <v>1</v>
      </c>
      <c r="DE16" s="5" t="str">
        <f t="shared" si="42"/>
        <v>Rusak berat/seluruhnya</v>
      </c>
      <c r="DF16" s="10">
        <f t="shared" si="43"/>
        <v>72</v>
      </c>
      <c r="DG16" s="5" t="str">
        <f t="shared" si="44"/>
        <v>Prioritas II</v>
      </c>
    </row>
    <row r="17" spans="1:111">
      <c r="A17" s="10">
        <v>302</v>
      </c>
      <c r="B17" s="11" t="s">
        <v>159</v>
      </c>
      <c r="C17" s="10">
        <v>769015.14</v>
      </c>
      <c r="D17" s="10">
        <v>9222035.4199999999</v>
      </c>
      <c r="E17" s="10" t="s">
        <v>160</v>
      </c>
      <c r="F17" s="10" t="s">
        <v>110</v>
      </c>
      <c r="G17" s="10" t="s">
        <v>111</v>
      </c>
      <c r="H17" s="10" t="s">
        <v>112</v>
      </c>
      <c r="I17" s="10" t="s">
        <v>113</v>
      </c>
      <c r="K17" s="10" t="s">
        <v>160</v>
      </c>
      <c r="L17" s="10">
        <v>44</v>
      </c>
      <c r="M17" s="10">
        <v>1</v>
      </c>
      <c r="N17" s="5" t="str">
        <f t="shared" si="0"/>
        <v>Tidak punya Ijasah</v>
      </c>
      <c r="O17" s="10">
        <v>2</v>
      </c>
      <c r="P17" s="5" t="str">
        <f t="shared" si="1"/>
        <v>Perempuan</v>
      </c>
      <c r="Q17" s="10" t="s">
        <v>114</v>
      </c>
      <c r="R17" s="12" t="s">
        <v>161</v>
      </c>
      <c r="S17" s="10">
        <v>1</v>
      </c>
      <c r="T17" s="5" t="str">
        <f t="shared" si="2"/>
        <v>Tidak ada</v>
      </c>
      <c r="U17" s="10">
        <v>1</v>
      </c>
      <c r="V17" s="10">
        <v>9</v>
      </c>
      <c r="W17" s="5" t="str">
        <f t="shared" si="3"/>
        <v>Petani</v>
      </c>
      <c r="X17" s="10">
        <v>2</v>
      </c>
      <c r="Y17" s="5" t="str">
        <f t="shared" si="4"/>
        <v>&lt;1,2 Juta</v>
      </c>
      <c r="Z17" s="10">
        <v>3</v>
      </c>
      <c r="AA17" s="5" t="str">
        <f t="shared" si="5"/>
        <v>Milik Sendiri</v>
      </c>
      <c r="AB17" s="10">
        <v>3</v>
      </c>
      <c r="AC17" s="5" t="str">
        <f t="shared" si="6"/>
        <v>Milik Sendiri</v>
      </c>
      <c r="AD17" s="10">
        <v>1</v>
      </c>
      <c r="AE17" s="5" t="str">
        <f t="shared" si="7"/>
        <v>Tidak ada</v>
      </c>
      <c r="AF17" s="10">
        <v>1</v>
      </c>
      <c r="AG17" s="5" t="str">
        <f t="shared" si="8"/>
        <v>Tidak ada</v>
      </c>
      <c r="AH17" s="10">
        <v>1</v>
      </c>
      <c r="AI17" s="4" t="str">
        <f t="shared" si="9"/>
        <v>Belum pernah</v>
      </c>
      <c r="AJ17" s="10">
        <v>1</v>
      </c>
      <c r="AK17" s="4" t="str">
        <f t="shared" si="10"/>
        <v>Daerah tertinggal dan terpencil</v>
      </c>
      <c r="AL17" s="10">
        <v>2</v>
      </c>
      <c r="AM17" s="4" t="str">
        <f t="shared" si="11"/>
        <v>Ada</v>
      </c>
      <c r="AN17" s="10">
        <v>1</v>
      </c>
      <c r="AO17" s="4" t="str">
        <f t="shared" si="12"/>
        <v>Rusak berat/seluruhnya</v>
      </c>
      <c r="AP17" s="10">
        <v>1</v>
      </c>
      <c r="AQ17" s="4" t="str">
        <f t="shared" si="13"/>
        <v>Rusak berat/seluruhnya</v>
      </c>
      <c r="AR17" s="10">
        <v>2</v>
      </c>
      <c r="AS17" s="5" t="str">
        <f t="shared" si="14"/>
        <v>Rusak sedang/sebagian</v>
      </c>
      <c r="AT17" s="10">
        <v>1</v>
      </c>
      <c r="AU17" s="5" t="str">
        <f t="shared" si="15"/>
        <v>Tidak ada</v>
      </c>
      <c r="AV17" s="10">
        <v>2</v>
      </c>
      <c r="AW17" s="4" t="str">
        <f t="shared" si="16"/>
        <v>Ada</v>
      </c>
      <c r="AX17" s="10">
        <v>2</v>
      </c>
      <c r="AY17" s="4" t="str">
        <f t="shared" si="17"/>
        <v>Bersama/MCK Komunal</v>
      </c>
      <c r="AZ17" s="10">
        <v>2</v>
      </c>
      <c r="BA17" s="4" t="str">
        <f t="shared" si="18"/>
        <v>Bersama/MCK Komunal</v>
      </c>
      <c r="BB17" s="10">
        <v>4</v>
      </c>
      <c r="BC17" s="6" t="str">
        <f t="shared" si="19"/>
        <v>Bersama</v>
      </c>
      <c r="BD17" s="10">
        <v>2</v>
      </c>
      <c r="BE17" s="4" t="str">
        <f t="shared" si="20"/>
        <v>Sedang</v>
      </c>
      <c r="BF17" s="10">
        <v>2</v>
      </c>
      <c r="BG17" s="6" t="str">
        <f t="shared" si="45"/>
        <v>Sedang</v>
      </c>
      <c r="BH17" s="10">
        <v>2</v>
      </c>
      <c r="BI17" s="5" t="str">
        <f t="shared" si="21"/>
        <v>Sedang</v>
      </c>
      <c r="BJ17" s="10">
        <v>2</v>
      </c>
      <c r="BK17" s="5" t="str">
        <f t="shared" si="22"/>
        <v>Sedang</v>
      </c>
      <c r="BL17" s="10">
        <v>2</v>
      </c>
      <c r="BM17" s="5" t="str">
        <f t="shared" si="23"/>
        <v>Sedang</v>
      </c>
      <c r="BN17" s="10">
        <v>2</v>
      </c>
      <c r="BO17" s="5" t="str">
        <f t="shared" si="24"/>
        <v>Sedang</v>
      </c>
      <c r="BP17" s="10">
        <v>2</v>
      </c>
      <c r="BQ17" s="6" t="str">
        <f t="shared" si="25"/>
        <v>Sedang</v>
      </c>
      <c r="BR17" s="10">
        <v>2</v>
      </c>
      <c r="BS17" s="6" t="str">
        <f t="shared" si="26"/>
        <v>Sedang</v>
      </c>
      <c r="BT17" s="10">
        <v>1</v>
      </c>
      <c r="BU17" s="5" t="str">
        <f t="shared" si="27"/>
        <v>Terpisah</v>
      </c>
      <c r="BV17" s="10">
        <v>2</v>
      </c>
      <c r="BW17" s="6" t="str">
        <f t="shared" si="28"/>
        <v>Sedang</v>
      </c>
      <c r="BX17" s="10">
        <v>2</v>
      </c>
      <c r="BY17" s="5" t="str">
        <f t="shared" si="29"/>
        <v>Sedang</v>
      </c>
      <c r="BZ17" s="10">
        <v>130</v>
      </c>
      <c r="CA17" s="10">
        <v>3</v>
      </c>
      <c r="CB17" s="6" t="str">
        <f t="shared" si="30"/>
        <v>Sumur</v>
      </c>
      <c r="CD17" s="10">
        <v>3</v>
      </c>
      <c r="CE17" s="5" t="str">
        <f t="shared" si="31"/>
        <v>PLN tanpa meteran</v>
      </c>
      <c r="CF17" s="10">
        <v>1</v>
      </c>
      <c r="CG17" s="5" t="str">
        <f t="shared" si="32"/>
        <v>&lt; 900 KWH</v>
      </c>
      <c r="CH17" s="10">
        <v>1</v>
      </c>
      <c r="CI17" s="5" t="str">
        <f t="shared" si="33"/>
        <v xml:space="preserve"> Tidak ada</v>
      </c>
      <c r="CJ17" s="10">
        <v>1</v>
      </c>
      <c r="CK17" s="5" t="str">
        <f t="shared" si="34"/>
        <v xml:space="preserve"> Tidak ada</v>
      </c>
      <c r="CL17" s="10">
        <v>2</v>
      </c>
      <c r="CM17" s="6" t="str">
        <f t="shared" si="35"/>
        <v>Dibakar</v>
      </c>
      <c r="CN17" s="10">
        <v>48</v>
      </c>
      <c r="CO17" s="10">
        <v>2</v>
      </c>
      <c r="CP17" s="6" t="str">
        <f t="shared" si="36"/>
        <v>&gt;2,4 meter</v>
      </c>
      <c r="CQ17" s="10">
        <v>3</v>
      </c>
      <c r="CR17" s="10">
        <v>1</v>
      </c>
      <c r="CS17" s="10">
        <v>7</v>
      </c>
      <c r="CT17" s="5" t="str">
        <f t="shared" si="37"/>
        <v>Genting</v>
      </c>
      <c r="CU17" s="10">
        <v>2</v>
      </c>
      <c r="CV17" s="5" t="str">
        <f t="shared" si="38"/>
        <v>Rusak sedang/sebagian</v>
      </c>
      <c r="CW17" s="10">
        <v>3</v>
      </c>
      <c r="CX17" s="6" t="str">
        <f t="shared" si="39"/>
        <v>Anyaman bambu</v>
      </c>
      <c r="CZ17" s="10">
        <v>1</v>
      </c>
      <c r="DA17" s="6" t="str">
        <f t="shared" si="40"/>
        <v>Rusak berat/seluruhnya</v>
      </c>
      <c r="DB17" s="10">
        <v>1</v>
      </c>
      <c r="DC17" s="6" t="str">
        <f t="shared" si="41"/>
        <v>Tanah</v>
      </c>
      <c r="DD17" s="10">
        <v>1</v>
      </c>
      <c r="DE17" s="5" t="str">
        <f t="shared" si="42"/>
        <v>Rusak berat/seluruhnya</v>
      </c>
      <c r="DF17" s="10">
        <f t="shared" si="43"/>
        <v>64</v>
      </c>
      <c r="DG17" s="5" t="str">
        <f t="shared" si="44"/>
        <v>Prioritas II</v>
      </c>
    </row>
    <row r="18" spans="1:111">
      <c r="A18" s="10">
        <v>303</v>
      </c>
      <c r="B18" s="11" t="s">
        <v>162</v>
      </c>
      <c r="C18" s="10">
        <v>769074.97400000005</v>
      </c>
      <c r="D18" s="10">
        <v>9221861.5059999991</v>
      </c>
      <c r="E18" s="10" t="s">
        <v>163</v>
      </c>
      <c r="F18" s="10" t="s">
        <v>110</v>
      </c>
      <c r="G18" s="10" t="s">
        <v>111</v>
      </c>
      <c r="H18" s="10" t="s">
        <v>112</v>
      </c>
      <c r="I18" s="10" t="s">
        <v>113</v>
      </c>
      <c r="K18" s="10" t="s">
        <v>163</v>
      </c>
      <c r="L18" s="10">
        <v>35</v>
      </c>
      <c r="M18" s="10">
        <v>1</v>
      </c>
      <c r="N18" s="5" t="str">
        <f t="shared" si="0"/>
        <v>Tidak punya Ijasah</v>
      </c>
      <c r="O18" s="10">
        <v>2</v>
      </c>
      <c r="P18" s="5" t="str">
        <f t="shared" si="1"/>
        <v>Perempuan</v>
      </c>
      <c r="Q18" s="10" t="s">
        <v>114</v>
      </c>
      <c r="R18" s="12" t="s">
        <v>164</v>
      </c>
      <c r="S18" s="10">
        <v>1</v>
      </c>
      <c r="T18" s="5" t="str">
        <f t="shared" si="2"/>
        <v>Tidak ada</v>
      </c>
      <c r="U18" s="10">
        <v>1</v>
      </c>
      <c r="V18" s="10">
        <v>9</v>
      </c>
      <c r="W18" s="5" t="str">
        <f t="shared" si="3"/>
        <v>Petani</v>
      </c>
      <c r="X18" s="10">
        <v>2</v>
      </c>
      <c r="Y18" s="5" t="str">
        <f t="shared" si="4"/>
        <v>&lt;1,2 Juta</v>
      </c>
      <c r="Z18" s="10">
        <v>3</v>
      </c>
      <c r="AA18" s="5" t="str">
        <f t="shared" si="5"/>
        <v>Milik Sendiri</v>
      </c>
      <c r="AB18" s="10">
        <v>3</v>
      </c>
      <c r="AC18" s="5" t="str">
        <f t="shared" si="6"/>
        <v>Milik Sendiri</v>
      </c>
      <c r="AD18" s="10">
        <v>1</v>
      </c>
      <c r="AE18" s="5" t="str">
        <f t="shared" si="7"/>
        <v>Tidak ada</v>
      </c>
      <c r="AF18" s="10">
        <v>1</v>
      </c>
      <c r="AG18" s="5" t="str">
        <f t="shared" si="8"/>
        <v>Tidak ada</v>
      </c>
      <c r="AH18" s="10">
        <v>1</v>
      </c>
      <c r="AI18" s="4" t="str">
        <f t="shared" si="9"/>
        <v>Belum pernah</v>
      </c>
      <c r="AJ18" s="10">
        <v>1</v>
      </c>
      <c r="AK18" s="4" t="str">
        <f t="shared" si="10"/>
        <v>Daerah tertinggal dan terpencil</v>
      </c>
      <c r="AL18" s="10">
        <v>2</v>
      </c>
      <c r="AM18" s="4" t="str">
        <f t="shared" si="11"/>
        <v>Ada</v>
      </c>
      <c r="AN18" s="10">
        <v>1</v>
      </c>
      <c r="AO18" s="4" t="str">
        <f t="shared" si="12"/>
        <v>Rusak berat/seluruhnya</v>
      </c>
      <c r="AP18" s="10">
        <v>3</v>
      </c>
      <c r="AQ18" s="4" t="str">
        <f t="shared" si="13"/>
        <v>Kondisi rusak ringan</v>
      </c>
      <c r="AR18" s="10">
        <v>2</v>
      </c>
      <c r="AS18" s="5" t="str">
        <f t="shared" si="14"/>
        <v>Rusak sedang/sebagian</v>
      </c>
      <c r="AT18" s="10">
        <v>1</v>
      </c>
      <c r="AU18" s="5" t="str">
        <f t="shared" si="15"/>
        <v>Tidak ada</v>
      </c>
      <c r="AV18" s="10">
        <v>1</v>
      </c>
      <c r="AW18" s="4" t="str">
        <f t="shared" si="16"/>
        <v>Tidak ada</v>
      </c>
      <c r="AX18" s="10">
        <v>3</v>
      </c>
      <c r="AY18" s="4" t="str">
        <f t="shared" si="17"/>
        <v>Punya Sendiri</v>
      </c>
      <c r="AZ18" s="10">
        <v>1</v>
      </c>
      <c r="BA18" s="4" t="str">
        <f t="shared" si="18"/>
        <v>Tidak ada</v>
      </c>
      <c r="BB18" s="10">
        <v>2</v>
      </c>
      <c r="BC18" s="6" t="str">
        <f t="shared" si="19"/>
        <v>Cubluk</v>
      </c>
      <c r="BD18" s="10">
        <v>1</v>
      </c>
      <c r="BE18" s="4" t="str">
        <f t="shared" si="20"/>
        <v>Buruk</v>
      </c>
      <c r="BF18" s="10">
        <v>1</v>
      </c>
      <c r="BG18" s="6" t="str">
        <f>IF(BF18=1, "Buruk", IF(BF18=2,"Sedang", IF(BF18=3, "Baik")))</f>
        <v>Buruk</v>
      </c>
      <c r="BH18" s="10">
        <v>1</v>
      </c>
      <c r="BI18" s="5" t="str">
        <f t="shared" si="21"/>
        <v>Buruk</v>
      </c>
      <c r="BJ18" s="10">
        <v>1</v>
      </c>
      <c r="BK18" s="5" t="str">
        <f t="shared" si="22"/>
        <v>Buruk</v>
      </c>
      <c r="BL18" s="10">
        <v>1</v>
      </c>
      <c r="BM18" s="5" t="str">
        <f t="shared" si="23"/>
        <v>Buruk</v>
      </c>
      <c r="BN18" s="10">
        <v>1</v>
      </c>
      <c r="BO18" s="5" t="str">
        <f t="shared" si="24"/>
        <v>Buruk</v>
      </c>
      <c r="BP18" s="10">
        <v>1</v>
      </c>
      <c r="BQ18" s="6" t="str">
        <f t="shared" si="25"/>
        <v>Buruk</v>
      </c>
      <c r="BR18" s="10">
        <v>1</v>
      </c>
      <c r="BS18" s="6" t="str">
        <f t="shared" si="26"/>
        <v>Buruk</v>
      </c>
      <c r="BT18" s="10">
        <v>1</v>
      </c>
      <c r="BU18" s="5" t="str">
        <f t="shared" si="27"/>
        <v>Terpisah</v>
      </c>
      <c r="BV18" s="10">
        <v>1</v>
      </c>
      <c r="BW18" s="6" t="str">
        <f t="shared" si="28"/>
        <v>Buruk</v>
      </c>
      <c r="BX18" s="10">
        <v>1</v>
      </c>
      <c r="BY18" s="5" t="str">
        <f t="shared" si="29"/>
        <v>Buruk</v>
      </c>
      <c r="BZ18" s="10">
        <v>50</v>
      </c>
      <c r="CA18" s="10">
        <v>3</v>
      </c>
      <c r="CB18" s="6" t="str">
        <f t="shared" si="30"/>
        <v>Sumur</v>
      </c>
      <c r="CD18" s="10">
        <v>4</v>
      </c>
      <c r="CE18" s="5" t="str">
        <f t="shared" si="31"/>
        <v>PLN dengan meteran</v>
      </c>
      <c r="CF18" s="10">
        <v>1</v>
      </c>
      <c r="CG18" s="5" t="str">
        <f t="shared" si="32"/>
        <v>&lt; 900 KWH</v>
      </c>
      <c r="CH18" s="10">
        <v>1</v>
      </c>
      <c r="CI18" s="5" t="str">
        <f t="shared" si="33"/>
        <v xml:space="preserve"> Tidak ada</v>
      </c>
      <c r="CJ18" s="10">
        <v>1</v>
      </c>
      <c r="CK18" s="5" t="str">
        <f t="shared" si="34"/>
        <v xml:space="preserve"> Tidak ada</v>
      </c>
      <c r="CL18" s="10">
        <v>2</v>
      </c>
      <c r="CM18" s="6" t="str">
        <f t="shared" si="35"/>
        <v>Dibakar</v>
      </c>
      <c r="CN18" s="10">
        <v>54</v>
      </c>
      <c r="CO18" s="10">
        <v>2</v>
      </c>
      <c r="CP18" s="6" t="str">
        <f t="shared" si="36"/>
        <v>&gt;2,4 meter</v>
      </c>
      <c r="CQ18" s="10">
        <v>2</v>
      </c>
      <c r="CR18" s="10">
        <v>1</v>
      </c>
      <c r="CS18" s="10">
        <v>7</v>
      </c>
      <c r="CT18" s="5" t="str">
        <f t="shared" si="37"/>
        <v>Genting</v>
      </c>
      <c r="CU18" s="10">
        <v>3</v>
      </c>
      <c r="CV18" s="5" t="str">
        <f t="shared" si="38"/>
        <v>Rusak ringan</v>
      </c>
      <c r="CW18" s="10">
        <v>8</v>
      </c>
      <c r="CX18" s="6" t="str">
        <f t="shared" si="39"/>
        <v>Lainnya</v>
      </c>
      <c r="CY18" s="10" t="s">
        <v>119</v>
      </c>
      <c r="CZ18" s="10">
        <v>2</v>
      </c>
      <c r="DA18" s="6" t="str">
        <f t="shared" si="40"/>
        <v>Rusak sedang/sebagian</v>
      </c>
      <c r="DB18" s="10">
        <v>4</v>
      </c>
      <c r="DC18" s="6" t="str">
        <f t="shared" si="41"/>
        <v>Plesteran</v>
      </c>
      <c r="DD18" s="10">
        <v>2</v>
      </c>
      <c r="DE18" s="5" t="str">
        <f t="shared" si="42"/>
        <v>Rusak sedang/sebagian</v>
      </c>
      <c r="DF18" s="10">
        <f t="shared" si="43"/>
        <v>65</v>
      </c>
      <c r="DG18" s="5" t="str">
        <f t="shared" si="44"/>
        <v>Prioritas II</v>
      </c>
    </row>
    <row r="19" spans="1:111">
      <c r="A19" s="10">
        <v>304</v>
      </c>
      <c r="B19" s="11" t="s">
        <v>165</v>
      </c>
      <c r="C19" s="10">
        <v>769074.90099999995</v>
      </c>
      <c r="D19" s="10">
        <v>9221850.3369999994</v>
      </c>
      <c r="E19" s="10" t="s">
        <v>166</v>
      </c>
      <c r="F19" s="10" t="s">
        <v>110</v>
      </c>
      <c r="G19" s="10" t="s">
        <v>111</v>
      </c>
      <c r="H19" s="10" t="s">
        <v>112</v>
      </c>
      <c r="I19" s="10" t="s">
        <v>113</v>
      </c>
      <c r="K19" s="10" t="s">
        <v>166</v>
      </c>
      <c r="L19" s="10">
        <v>24</v>
      </c>
      <c r="M19" s="10">
        <v>3</v>
      </c>
      <c r="N19" s="5" t="str">
        <f t="shared" si="0"/>
        <v>SMP/Sederajat</v>
      </c>
      <c r="O19" s="10">
        <v>2</v>
      </c>
      <c r="P19" s="5" t="str">
        <f t="shared" si="1"/>
        <v>Perempuan</v>
      </c>
      <c r="Q19" s="10" t="s">
        <v>114</v>
      </c>
      <c r="R19" s="12" t="s">
        <v>167</v>
      </c>
      <c r="S19" s="10">
        <v>1</v>
      </c>
      <c r="T19" s="5" t="str">
        <f t="shared" si="2"/>
        <v>Tidak ada</v>
      </c>
      <c r="U19" s="10">
        <v>1</v>
      </c>
      <c r="V19" s="10">
        <v>9</v>
      </c>
      <c r="W19" s="5" t="str">
        <f t="shared" si="3"/>
        <v>Petani</v>
      </c>
      <c r="X19" s="10">
        <v>2</v>
      </c>
      <c r="Y19" s="5" t="str">
        <f t="shared" si="4"/>
        <v>&lt;1,2 Juta</v>
      </c>
      <c r="Z19" s="10">
        <v>3</v>
      </c>
      <c r="AA19" s="5" t="str">
        <f t="shared" si="5"/>
        <v>Milik Sendiri</v>
      </c>
      <c r="AB19" s="10">
        <v>3</v>
      </c>
      <c r="AC19" s="5" t="str">
        <f t="shared" si="6"/>
        <v>Milik Sendiri</v>
      </c>
      <c r="AD19" s="10">
        <v>1</v>
      </c>
      <c r="AE19" s="5" t="str">
        <f t="shared" si="7"/>
        <v>Tidak ada</v>
      </c>
      <c r="AF19" s="10">
        <v>1</v>
      </c>
      <c r="AG19" s="5" t="str">
        <f t="shared" si="8"/>
        <v>Tidak ada</v>
      </c>
      <c r="AH19" s="10">
        <v>1</v>
      </c>
      <c r="AI19" s="4" t="str">
        <f t="shared" si="9"/>
        <v>Belum pernah</v>
      </c>
      <c r="AJ19" s="10">
        <v>1</v>
      </c>
      <c r="AK19" s="4" t="str">
        <f t="shared" si="10"/>
        <v>Daerah tertinggal dan terpencil</v>
      </c>
      <c r="AL19" s="10">
        <v>2</v>
      </c>
      <c r="AM19" s="4" t="str">
        <f t="shared" si="11"/>
        <v>Ada</v>
      </c>
      <c r="AN19" s="10">
        <v>1</v>
      </c>
      <c r="AO19" s="4" t="str">
        <f t="shared" si="12"/>
        <v>Rusak berat/seluruhnya</v>
      </c>
      <c r="AP19" s="10">
        <v>2</v>
      </c>
      <c r="AQ19" s="4" t="str">
        <f t="shared" si="13"/>
        <v>Rusak sedang/sebagian</v>
      </c>
      <c r="AR19" s="10">
        <v>2</v>
      </c>
      <c r="AS19" s="5" t="str">
        <f t="shared" si="14"/>
        <v>Rusak sedang/sebagian</v>
      </c>
      <c r="AT19" s="10">
        <v>1</v>
      </c>
      <c r="AU19" s="5" t="str">
        <f t="shared" si="15"/>
        <v>Tidak ada</v>
      </c>
      <c r="AV19" s="10">
        <v>1</v>
      </c>
      <c r="AW19" s="4" t="str">
        <f t="shared" si="16"/>
        <v>Tidak ada</v>
      </c>
      <c r="AX19" s="10">
        <v>2</v>
      </c>
      <c r="AY19" s="4" t="str">
        <f t="shared" si="17"/>
        <v>Bersama/MCK Komunal</v>
      </c>
      <c r="AZ19" s="10">
        <v>2</v>
      </c>
      <c r="BA19" s="4" t="str">
        <f t="shared" si="18"/>
        <v>Bersama/MCK Komunal</v>
      </c>
      <c r="BB19" s="10">
        <v>4</v>
      </c>
      <c r="BC19" s="6" t="str">
        <f t="shared" si="19"/>
        <v>Bersama</v>
      </c>
      <c r="BD19" s="10">
        <v>2</v>
      </c>
      <c r="BE19" s="4" t="str">
        <f t="shared" si="20"/>
        <v>Sedang</v>
      </c>
      <c r="BF19" s="10">
        <v>2</v>
      </c>
      <c r="BG19" s="6" t="str">
        <f t="shared" ref="BG19:BG20" si="46">IF(BF19=1, "Buruk", IF(BF19=2,"Sedang", IF(BF19=3, "Baik")))</f>
        <v>Sedang</v>
      </c>
      <c r="BH19" s="10">
        <v>2</v>
      </c>
      <c r="BI19" s="5" t="str">
        <f t="shared" si="21"/>
        <v>Sedang</v>
      </c>
      <c r="BJ19" s="10">
        <v>2</v>
      </c>
      <c r="BK19" s="5" t="str">
        <f t="shared" si="22"/>
        <v>Sedang</v>
      </c>
      <c r="BL19" s="10">
        <v>2</v>
      </c>
      <c r="BM19" s="5" t="str">
        <f t="shared" si="23"/>
        <v>Sedang</v>
      </c>
      <c r="BN19" s="10">
        <v>2</v>
      </c>
      <c r="BO19" s="5" t="str">
        <f t="shared" si="24"/>
        <v>Sedang</v>
      </c>
      <c r="BP19" s="10">
        <v>2</v>
      </c>
      <c r="BQ19" s="6" t="str">
        <f t="shared" si="25"/>
        <v>Sedang</v>
      </c>
      <c r="BR19" s="10">
        <v>2</v>
      </c>
      <c r="BS19" s="6" t="str">
        <f t="shared" si="26"/>
        <v>Sedang</v>
      </c>
      <c r="BT19" s="10">
        <v>1</v>
      </c>
      <c r="BU19" s="5" t="str">
        <f t="shared" si="27"/>
        <v>Terpisah</v>
      </c>
      <c r="BV19" s="10">
        <v>2</v>
      </c>
      <c r="BW19" s="6" t="str">
        <f t="shared" si="28"/>
        <v>Sedang</v>
      </c>
      <c r="BX19" s="10">
        <v>2</v>
      </c>
      <c r="BY19" s="5" t="str">
        <f t="shared" si="29"/>
        <v>Sedang</v>
      </c>
      <c r="BZ19" s="10">
        <v>160</v>
      </c>
      <c r="CA19" s="10">
        <v>3</v>
      </c>
      <c r="CB19" s="6" t="str">
        <f t="shared" si="30"/>
        <v>Sumur</v>
      </c>
      <c r="CD19" s="10">
        <v>3</v>
      </c>
      <c r="CE19" s="5" t="str">
        <f t="shared" si="31"/>
        <v>PLN tanpa meteran</v>
      </c>
      <c r="CF19" s="10">
        <v>1</v>
      </c>
      <c r="CG19" s="5" t="str">
        <f t="shared" si="32"/>
        <v>&lt; 900 KWH</v>
      </c>
      <c r="CH19" s="10">
        <v>1</v>
      </c>
      <c r="CI19" s="5" t="str">
        <f t="shared" si="33"/>
        <v xml:space="preserve"> Tidak ada</v>
      </c>
      <c r="CJ19" s="10">
        <v>1</v>
      </c>
      <c r="CK19" s="5" t="str">
        <f t="shared" si="34"/>
        <v xml:space="preserve"> Tidak ada</v>
      </c>
      <c r="CL19" s="10">
        <v>2</v>
      </c>
      <c r="CM19" s="6" t="str">
        <f t="shared" si="35"/>
        <v>Dibakar</v>
      </c>
      <c r="CN19" s="10">
        <v>42</v>
      </c>
      <c r="CO19" s="10">
        <v>2</v>
      </c>
      <c r="CP19" s="6" t="str">
        <f t="shared" si="36"/>
        <v>&gt;2,4 meter</v>
      </c>
      <c r="CQ19" s="10">
        <v>2</v>
      </c>
      <c r="CR19" s="10">
        <v>1</v>
      </c>
      <c r="CS19" s="10">
        <v>7</v>
      </c>
      <c r="CT19" s="5" t="str">
        <f t="shared" si="37"/>
        <v>Genting</v>
      </c>
      <c r="CU19" s="10">
        <v>2</v>
      </c>
      <c r="CV19" s="5" t="str">
        <f t="shared" si="38"/>
        <v>Rusak sedang/sebagian</v>
      </c>
      <c r="CW19" s="10">
        <v>3</v>
      </c>
      <c r="CX19" s="6" t="str">
        <f t="shared" si="39"/>
        <v>Anyaman bambu</v>
      </c>
      <c r="CZ19" s="10">
        <v>2</v>
      </c>
      <c r="DA19" s="6" t="str">
        <f t="shared" si="40"/>
        <v>Rusak sedang/sebagian</v>
      </c>
      <c r="DB19" s="10">
        <v>1</v>
      </c>
      <c r="DC19" s="6" t="str">
        <f t="shared" si="41"/>
        <v>Tanah</v>
      </c>
      <c r="DD19" s="10">
        <v>1</v>
      </c>
      <c r="DE19" s="5" t="str">
        <f t="shared" si="42"/>
        <v>Rusak berat/seluruhnya</v>
      </c>
      <c r="DF19" s="10">
        <f t="shared" si="43"/>
        <v>65</v>
      </c>
      <c r="DG19" s="5" t="str">
        <f t="shared" si="44"/>
        <v>Prioritas II</v>
      </c>
    </row>
    <row r="20" spans="1:111">
      <c r="A20" s="10">
        <v>305</v>
      </c>
      <c r="B20" s="11" t="s">
        <v>168</v>
      </c>
      <c r="C20" s="10">
        <v>768888.72699999996</v>
      </c>
      <c r="D20" s="10">
        <v>9221720.2300000004</v>
      </c>
      <c r="E20" s="10" t="s">
        <v>169</v>
      </c>
      <c r="F20" s="10" t="s">
        <v>110</v>
      </c>
      <c r="G20" s="10" t="s">
        <v>111</v>
      </c>
      <c r="H20" s="10" t="s">
        <v>112</v>
      </c>
      <c r="I20" s="10" t="s">
        <v>113</v>
      </c>
      <c r="K20" s="10" t="s">
        <v>169</v>
      </c>
      <c r="L20" s="10">
        <v>38</v>
      </c>
      <c r="M20" s="10">
        <v>1</v>
      </c>
      <c r="N20" s="5" t="str">
        <f t="shared" si="0"/>
        <v>Tidak punya Ijasah</v>
      </c>
      <c r="O20" s="10">
        <v>1</v>
      </c>
      <c r="P20" s="5" t="str">
        <f t="shared" si="1"/>
        <v>Laki-laki</v>
      </c>
      <c r="Q20" s="10" t="s">
        <v>114</v>
      </c>
      <c r="R20" s="12" t="s">
        <v>170</v>
      </c>
      <c r="S20" s="10">
        <v>1</v>
      </c>
      <c r="T20" s="5" t="str">
        <f t="shared" si="2"/>
        <v>Tidak ada</v>
      </c>
      <c r="U20" s="10">
        <v>1</v>
      </c>
      <c r="V20" s="10">
        <v>9</v>
      </c>
      <c r="W20" s="5" t="str">
        <f t="shared" si="3"/>
        <v>Petani</v>
      </c>
      <c r="X20" s="10">
        <v>2</v>
      </c>
      <c r="Y20" s="5" t="str">
        <f t="shared" si="4"/>
        <v>&lt;1,2 Juta</v>
      </c>
      <c r="Z20" s="10">
        <v>3</v>
      </c>
      <c r="AA20" s="5" t="str">
        <f t="shared" si="5"/>
        <v>Milik Sendiri</v>
      </c>
      <c r="AB20" s="10">
        <v>3</v>
      </c>
      <c r="AC20" s="5" t="str">
        <f t="shared" si="6"/>
        <v>Milik Sendiri</v>
      </c>
      <c r="AD20" s="10">
        <v>1</v>
      </c>
      <c r="AE20" s="5" t="str">
        <f t="shared" si="7"/>
        <v>Tidak ada</v>
      </c>
      <c r="AF20" s="10">
        <v>1</v>
      </c>
      <c r="AG20" s="5" t="str">
        <f t="shared" si="8"/>
        <v>Tidak ada</v>
      </c>
      <c r="AH20" s="10">
        <v>1</v>
      </c>
      <c r="AI20" s="4" t="str">
        <f t="shared" si="9"/>
        <v>Belum pernah</v>
      </c>
      <c r="AJ20" s="10">
        <v>1</v>
      </c>
      <c r="AK20" s="4" t="str">
        <f t="shared" si="10"/>
        <v>Daerah tertinggal dan terpencil</v>
      </c>
      <c r="AL20" s="10">
        <v>2</v>
      </c>
      <c r="AM20" s="4" t="str">
        <f t="shared" si="11"/>
        <v>Ada</v>
      </c>
      <c r="AN20" s="10">
        <v>2</v>
      </c>
      <c r="AO20" s="4" t="str">
        <f t="shared" si="12"/>
        <v>Rusak sedang/sebagian</v>
      </c>
      <c r="AP20" s="10">
        <v>2</v>
      </c>
      <c r="AQ20" s="4" t="str">
        <f t="shared" si="13"/>
        <v>Rusak sedang/sebagian</v>
      </c>
      <c r="AR20" s="10">
        <v>2</v>
      </c>
      <c r="AS20" s="5" t="str">
        <f t="shared" si="14"/>
        <v>Rusak sedang/sebagian</v>
      </c>
      <c r="AT20" s="10">
        <v>1</v>
      </c>
      <c r="AU20" s="5" t="str">
        <f t="shared" si="15"/>
        <v>Tidak ada</v>
      </c>
      <c r="AV20" s="10">
        <v>1</v>
      </c>
      <c r="AW20" s="4" t="str">
        <f t="shared" si="16"/>
        <v>Tidak ada</v>
      </c>
      <c r="AX20" s="10">
        <v>2</v>
      </c>
      <c r="AY20" s="4" t="str">
        <f t="shared" si="17"/>
        <v>Bersama/MCK Komunal</v>
      </c>
      <c r="AZ20" s="10">
        <v>2</v>
      </c>
      <c r="BA20" s="4" t="str">
        <f t="shared" si="18"/>
        <v>Bersama/MCK Komunal</v>
      </c>
      <c r="BB20" s="10">
        <v>4</v>
      </c>
      <c r="BC20" s="6" t="str">
        <f t="shared" si="19"/>
        <v>Bersama</v>
      </c>
      <c r="BD20" s="10">
        <v>2</v>
      </c>
      <c r="BE20" s="4" t="str">
        <f t="shared" si="20"/>
        <v>Sedang</v>
      </c>
      <c r="BF20" s="10">
        <v>2</v>
      </c>
      <c r="BG20" s="6" t="str">
        <f t="shared" si="46"/>
        <v>Sedang</v>
      </c>
      <c r="BH20" s="10">
        <v>2</v>
      </c>
      <c r="BI20" s="5" t="str">
        <f t="shared" si="21"/>
        <v>Sedang</v>
      </c>
      <c r="BJ20" s="10">
        <v>2</v>
      </c>
      <c r="BK20" s="5" t="str">
        <f t="shared" si="22"/>
        <v>Sedang</v>
      </c>
      <c r="BL20" s="10">
        <v>2</v>
      </c>
      <c r="BM20" s="5" t="str">
        <f t="shared" si="23"/>
        <v>Sedang</v>
      </c>
      <c r="BN20" s="10">
        <v>2</v>
      </c>
      <c r="BO20" s="5" t="str">
        <f t="shared" si="24"/>
        <v>Sedang</v>
      </c>
      <c r="BP20" s="10">
        <v>2</v>
      </c>
      <c r="BQ20" s="6" t="str">
        <f t="shared" si="25"/>
        <v>Sedang</v>
      </c>
      <c r="BR20" s="10">
        <v>2</v>
      </c>
      <c r="BS20" s="6" t="str">
        <f t="shared" si="26"/>
        <v>Sedang</v>
      </c>
      <c r="BT20" s="10">
        <v>1</v>
      </c>
      <c r="BU20" s="5" t="str">
        <f t="shared" si="27"/>
        <v>Terpisah</v>
      </c>
      <c r="BV20" s="10">
        <v>2</v>
      </c>
      <c r="BW20" s="6" t="str">
        <f t="shared" si="28"/>
        <v>Sedang</v>
      </c>
      <c r="BX20" s="10">
        <v>2</v>
      </c>
      <c r="BY20" s="5" t="str">
        <f t="shared" si="29"/>
        <v>Sedang</v>
      </c>
      <c r="BZ20" s="10">
        <v>80</v>
      </c>
      <c r="CA20" s="10">
        <v>3</v>
      </c>
      <c r="CB20" s="6" t="str">
        <f t="shared" si="30"/>
        <v>Sumur</v>
      </c>
      <c r="CD20" s="10">
        <v>3</v>
      </c>
      <c r="CE20" s="5" t="str">
        <f t="shared" si="31"/>
        <v>PLN tanpa meteran</v>
      </c>
      <c r="CF20" s="10">
        <v>1</v>
      </c>
      <c r="CG20" s="5" t="str">
        <f t="shared" si="32"/>
        <v>&lt; 900 KWH</v>
      </c>
      <c r="CH20" s="10">
        <v>1</v>
      </c>
      <c r="CI20" s="5" t="str">
        <f t="shared" si="33"/>
        <v xml:space="preserve"> Tidak ada</v>
      </c>
      <c r="CJ20" s="10">
        <v>1</v>
      </c>
      <c r="CK20" s="5" t="str">
        <f t="shared" si="34"/>
        <v xml:space="preserve"> Tidak ada</v>
      </c>
      <c r="CL20" s="10">
        <v>2</v>
      </c>
      <c r="CM20" s="6" t="str">
        <f t="shared" si="35"/>
        <v>Dibakar</v>
      </c>
      <c r="CN20" s="10">
        <v>48</v>
      </c>
      <c r="CO20" s="10">
        <v>2</v>
      </c>
      <c r="CP20" s="6" t="str">
        <f t="shared" si="36"/>
        <v>&gt;2,4 meter</v>
      </c>
      <c r="CQ20" s="10">
        <v>3</v>
      </c>
      <c r="CR20" s="10">
        <v>1</v>
      </c>
      <c r="CS20" s="10">
        <v>7</v>
      </c>
      <c r="CT20" s="5" t="str">
        <f t="shared" si="37"/>
        <v>Genting</v>
      </c>
      <c r="CU20" s="10">
        <v>2</v>
      </c>
      <c r="CV20" s="5" t="str">
        <f t="shared" si="38"/>
        <v>Rusak sedang/sebagian</v>
      </c>
      <c r="CW20" s="10">
        <v>8</v>
      </c>
      <c r="CX20" s="6" t="str">
        <f t="shared" si="39"/>
        <v>Lainnya</v>
      </c>
      <c r="CY20" s="10" t="s">
        <v>119</v>
      </c>
      <c r="CZ20" s="10">
        <v>2</v>
      </c>
      <c r="DA20" s="6" t="str">
        <f t="shared" si="40"/>
        <v>Rusak sedang/sebagian</v>
      </c>
      <c r="DB20" s="10">
        <v>1</v>
      </c>
      <c r="DC20" s="6" t="str">
        <f t="shared" si="41"/>
        <v>Tanah</v>
      </c>
      <c r="DD20" s="10">
        <v>1</v>
      </c>
      <c r="DE20" s="5" t="str">
        <f t="shared" si="42"/>
        <v>Rusak berat/seluruhnya</v>
      </c>
      <c r="DF20" s="10">
        <f t="shared" si="43"/>
        <v>71</v>
      </c>
      <c r="DG20" s="5" t="str">
        <f t="shared" si="44"/>
        <v>Prioritas II</v>
      </c>
    </row>
    <row r="21" spans="1:111">
      <c r="DG21" s="5" t="str">
        <f t="shared" ref="DG21:DG74" si="47">IF(DF21&lt;55,"Prioritas I", IF(DF21&lt;89,"Prioritas II", IF(DF21&lt;123,"Prioritas III")))</f>
        <v>Prioritas I</v>
      </c>
    </row>
    <row r="22" spans="1:111">
      <c r="DG22" s="5" t="str">
        <f t="shared" si="47"/>
        <v>Prioritas I</v>
      </c>
    </row>
    <row r="23" spans="1:111">
      <c r="DG23" s="5" t="str">
        <f t="shared" si="47"/>
        <v>Prioritas I</v>
      </c>
    </row>
    <row r="24" spans="1:111">
      <c r="DG24" s="5" t="str">
        <f t="shared" si="47"/>
        <v>Prioritas I</v>
      </c>
    </row>
    <row r="25" spans="1:111">
      <c r="DG25" s="5" t="str">
        <f t="shared" si="47"/>
        <v>Prioritas I</v>
      </c>
    </row>
    <row r="26" spans="1:111">
      <c r="DG26" s="5" t="str">
        <f t="shared" si="47"/>
        <v>Prioritas I</v>
      </c>
    </row>
    <row r="27" spans="1:111">
      <c r="DG27" s="5" t="str">
        <f t="shared" si="47"/>
        <v>Prioritas I</v>
      </c>
    </row>
    <row r="28" spans="1:111">
      <c r="DG28" s="5" t="str">
        <f t="shared" si="47"/>
        <v>Prioritas I</v>
      </c>
    </row>
    <row r="29" spans="1:111">
      <c r="DG29" s="5" t="str">
        <f t="shared" si="47"/>
        <v>Prioritas I</v>
      </c>
    </row>
    <row r="30" spans="1:111">
      <c r="DG30" s="5" t="str">
        <f t="shared" si="47"/>
        <v>Prioritas I</v>
      </c>
    </row>
    <row r="31" spans="1:111">
      <c r="DG31" s="5" t="str">
        <f t="shared" si="47"/>
        <v>Prioritas I</v>
      </c>
    </row>
    <row r="32" spans="1:111">
      <c r="DG32" s="5" t="str">
        <f t="shared" si="47"/>
        <v>Prioritas I</v>
      </c>
    </row>
    <row r="33" spans="111:111">
      <c r="DG33" s="5" t="str">
        <f t="shared" si="47"/>
        <v>Prioritas I</v>
      </c>
    </row>
    <row r="34" spans="111:111">
      <c r="DG34" s="5" t="str">
        <f t="shared" si="47"/>
        <v>Prioritas I</v>
      </c>
    </row>
    <row r="35" spans="111:111">
      <c r="DG35" s="5" t="str">
        <f t="shared" si="47"/>
        <v>Prioritas I</v>
      </c>
    </row>
    <row r="36" spans="111:111">
      <c r="DG36" s="5" t="str">
        <f t="shared" si="47"/>
        <v>Prioritas I</v>
      </c>
    </row>
    <row r="37" spans="111:111">
      <c r="DG37" s="5" t="str">
        <f t="shared" si="47"/>
        <v>Prioritas I</v>
      </c>
    </row>
    <row r="38" spans="111:111">
      <c r="DG38" s="5" t="str">
        <f t="shared" si="47"/>
        <v>Prioritas I</v>
      </c>
    </row>
    <row r="39" spans="111:111">
      <c r="DG39" s="5" t="str">
        <f t="shared" si="47"/>
        <v>Prioritas I</v>
      </c>
    </row>
    <row r="40" spans="111:111">
      <c r="DG40" s="5" t="str">
        <f t="shared" si="47"/>
        <v>Prioritas I</v>
      </c>
    </row>
    <row r="41" spans="111:111">
      <c r="DG41" s="5" t="str">
        <f t="shared" si="47"/>
        <v>Prioritas I</v>
      </c>
    </row>
    <row r="42" spans="111:111">
      <c r="DG42" s="5" t="str">
        <f t="shared" si="47"/>
        <v>Prioritas I</v>
      </c>
    </row>
    <row r="43" spans="111:111">
      <c r="DG43" s="5" t="str">
        <f t="shared" si="47"/>
        <v>Prioritas I</v>
      </c>
    </row>
    <row r="44" spans="111:111">
      <c r="DG44" s="5" t="str">
        <f t="shared" si="47"/>
        <v>Prioritas I</v>
      </c>
    </row>
    <row r="45" spans="111:111">
      <c r="DG45" s="5" t="str">
        <f t="shared" si="47"/>
        <v>Prioritas I</v>
      </c>
    </row>
    <row r="46" spans="111:111">
      <c r="DG46" s="5" t="str">
        <f t="shared" si="47"/>
        <v>Prioritas I</v>
      </c>
    </row>
    <row r="47" spans="111:111">
      <c r="DG47" s="5" t="str">
        <f t="shared" si="47"/>
        <v>Prioritas I</v>
      </c>
    </row>
    <row r="48" spans="111:111">
      <c r="DG48" s="5" t="str">
        <f t="shared" si="47"/>
        <v>Prioritas I</v>
      </c>
    </row>
    <row r="49" spans="111:111">
      <c r="DG49" s="5" t="str">
        <f t="shared" si="47"/>
        <v>Prioritas I</v>
      </c>
    </row>
    <row r="50" spans="111:111">
      <c r="DG50" s="5" t="str">
        <f t="shared" si="47"/>
        <v>Prioritas I</v>
      </c>
    </row>
    <row r="51" spans="111:111">
      <c r="DG51" s="5" t="str">
        <f t="shared" si="47"/>
        <v>Prioritas I</v>
      </c>
    </row>
    <row r="52" spans="111:111">
      <c r="DG52" s="5" t="str">
        <f t="shared" si="47"/>
        <v>Prioritas I</v>
      </c>
    </row>
    <row r="53" spans="111:111">
      <c r="DG53" s="5" t="str">
        <f t="shared" si="47"/>
        <v>Prioritas I</v>
      </c>
    </row>
    <row r="54" spans="111:111">
      <c r="DG54" s="5" t="str">
        <f t="shared" si="47"/>
        <v>Prioritas I</v>
      </c>
    </row>
    <row r="55" spans="111:111">
      <c r="DG55" s="5" t="str">
        <f t="shared" si="47"/>
        <v>Prioritas I</v>
      </c>
    </row>
    <row r="56" spans="111:111">
      <c r="DG56" s="5" t="str">
        <f t="shared" si="47"/>
        <v>Prioritas I</v>
      </c>
    </row>
    <row r="57" spans="111:111">
      <c r="DG57" s="5" t="str">
        <f t="shared" si="47"/>
        <v>Prioritas I</v>
      </c>
    </row>
    <row r="58" spans="111:111">
      <c r="DG58" s="5" t="str">
        <f t="shared" si="47"/>
        <v>Prioritas I</v>
      </c>
    </row>
    <row r="59" spans="111:111">
      <c r="DG59" s="5" t="str">
        <f t="shared" si="47"/>
        <v>Prioritas I</v>
      </c>
    </row>
    <row r="60" spans="111:111">
      <c r="DG60" s="5" t="str">
        <f t="shared" si="47"/>
        <v>Prioritas I</v>
      </c>
    </row>
    <row r="61" spans="111:111">
      <c r="DG61" s="5" t="str">
        <f t="shared" si="47"/>
        <v>Prioritas I</v>
      </c>
    </row>
    <row r="62" spans="111:111">
      <c r="DG62" s="5" t="str">
        <f t="shared" si="47"/>
        <v>Prioritas I</v>
      </c>
    </row>
    <row r="63" spans="111:111">
      <c r="DG63" s="5" t="str">
        <f t="shared" si="47"/>
        <v>Prioritas I</v>
      </c>
    </row>
    <row r="64" spans="111:111">
      <c r="DG64" s="5" t="str">
        <f t="shared" si="47"/>
        <v>Prioritas I</v>
      </c>
    </row>
    <row r="65" spans="111:111">
      <c r="DG65" s="5" t="str">
        <f t="shared" si="47"/>
        <v>Prioritas I</v>
      </c>
    </row>
    <row r="66" spans="111:111">
      <c r="DG66" s="5" t="str">
        <f t="shared" si="47"/>
        <v>Prioritas I</v>
      </c>
    </row>
    <row r="67" spans="111:111">
      <c r="DG67" s="5" t="str">
        <f t="shared" si="47"/>
        <v>Prioritas I</v>
      </c>
    </row>
    <row r="68" spans="111:111">
      <c r="DG68" s="5" t="str">
        <f t="shared" si="47"/>
        <v>Prioritas I</v>
      </c>
    </row>
    <row r="69" spans="111:111">
      <c r="DG69" s="5" t="str">
        <f t="shared" si="47"/>
        <v>Prioritas I</v>
      </c>
    </row>
    <row r="70" spans="111:111">
      <c r="DG70" s="5" t="str">
        <f t="shared" si="47"/>
        <v>Prioritas I</v>
      </c>
    </row>
    <row r="71" spans="111:111">
      <c r="DG71" s="5" t="str">
        <f t="shared" si="47"/>
        <v>Prioritas I</v>
      </c>
    </row>
    <row r="72" spans="111:111">
      <c r="DG72" s="5" t="str">
        <f t="shared" si="47"/>
        <v>Prioritas I</v>
      </c>
    </row>
    <row r="73" spans="111:111">
      <c r="DG73" s="5" t="str">
        <f t="shared" si="47"/>
        <v>Prioritas I</v>
      </c>
    </row>
    <row r="74" spans="111:111">
      <c r="DG74" s="5" t="str">
        <f t="shared" si="47"/>
        <v>Prioritas I</v>
      </c>
    </row>
    <row r="75" spans="111:111">
      <c r="DG75" s="5" t="str">
        <f t="shared" ref="DG75:DG138" si="48">IF(DF75&lt;55,"Prioritas I", IF(DF75&lt;89,"Prioritas II", IF(DF75&lt;123,"Prioritas III")))</f>
        <v>Prioritas I</v>
      </c>
    </row>
    <row r="76" spans="111:111">
      <c r="DG76" s="5" t="str">
        <f t="shared" si="48"/>
        <v>Prioritas I</v>
      </c>
    </row>
    <row r="77" spans="111:111">
      <c r="DG77" s="5" t="str">
        <f t="shared" si="48"/>
        <v>Prioritas I</v>
      </c>
    </row>
    <row r="78" spans="111:111">
      <c r="DG78" s="5" t="str">
        <f t="shared" si="48"/>
        <v>Prioritas I</v>
      </c>
    </row>
    <row r="79" spans="111:111">
      <c r="DG79" s="5" t="str">
        <f t="shared" si="48"/>
        <v>Prioritas I</v>
      </c>
    </row>
    <row r="80" spans="111:111">
      <c r="DG80" s="5" t="str">
        <f t="shared" si="48"/>
        <v>Prioritas I</v>
      </c>
    </row>
    <row r="81" spans="111:111">
      <c r="DG81" s="5" t="str">
        <f t="shared" si="48"/>
        <v>Prioritas I</v>
      </c>
    </row>
    <row r="82" spans="111:111">
      <c r="DG82" s="5" t="str">
        <f t="shared" si="48"/>
        <v>Prioritas I</v>
      </c>
    </row>
    <row r="83" spans="111:111">
      <c r="DG83" s="5" t="str">
        <f t="shared" si="48"/>
        <v>Prioritas I</v>
      </c>
    </row>
    <row r="84" spans="111:111">
      <c r="DG84" s="5" t="str">
        <f t="shared" si="48"/>
        <v>Prioritas I</v>
      </c>
    </row>
    <row r="85" spans="111:111">
      <c r="DG85" s="5" t="str">
        <f t="shared" si="48"/>
        <v>Prioritas I</v>
      </c>
    </row>
    <row r="86" spans="111:111">
      <c r="DG86" s="5" t="str">
        <f t="shared" si="48"/>
        <v>Prioritas I</v>
      </c>
    </row>
    <row r="87" spans="111:111">
      <c r="DG87" s="5" t="str">
        <f t="shared" si="48"/>
        <v>Prioritas I</v>
      </c>
    </row>
    <row r="88" spans="111:111">
      <c r="DG88" s="5" t="str">
        <f t="shared" si="48"/>
        <v>Prioritas I</v>
      </c>
    </row>
    <row r="89" spans="111:111">
      <c r="DG89" s="5" t="str">
        <f t="shared" si="48"/>
        <v>Prioritas I</v>
      </c>
    </row>
    <row r="90" spans="111:111">
      <c r="DG90" s="5" t="str">
        <f t="shared" si="48"/>
        <v>Prioritas I</v>
      </c>
    </row>
    <row r="91" spans="111:111">
      <c r="DG91" s="5" t="str">
        <f t="shared" si="48"/>
        <v>Prioritas I</v>
      </c>
    </row>
    <row r="92" spans="111:111">
      <c r="DG92" s="5" t="str">
        <f t="shared" si="48"/>
        <v>Prioritas I</v>
      </c>
    </row>
    <row r="93" spans="111:111">
      <c r="DG93" s="5" t="str">
        <f t="shared" si="48"/>
        <v>Prioritas I</v>
      </c>
    </row>
    <row r="94" spans="111:111">
      <c r="DG94" s="5" t="str">
        <f t="shared" si="48"/>
        <v>Prioritas I</v>
      </c>
    </row>
    <row r="95" spans="111:111">
      <c r="DG95" s="5" t="str">
        <f t="shared" si="48"/>
        <v>Prioritas I</v>
      </c>
    </row>
    <row r="96" spans="111:111">
      <c r="DG96" s="5" t="str">
        <f t="shared" si="48"/>
        <v>Prioritas I</v>
      </c>
    </row>
    <row r="97" spans="111:111">
      <c r="DG97" s="5" t="str">
        <f t="shared" si="48"/>
        <v>Prioritas I</v>
      </c>
    </row>
    <row r="98" spans="111:111">
      <c r="DG98" s="5" t="str">
        <f t="shared" si="48"/>
        <v>Prioritas I</v>
      </c>
    </row>
    <row r="99" spans="111:111">
      <c r="DG99" s="5" t="str">
        <f t="shared" si="48"/>
        <v>Prioritas I</v>
      </c>
    </row>
    <row r="100" spans="111:111">
      <c r="DG100" s="5" t="str">
        <f t="shared" si="48"/>
        <v>Prioritas I</v>
      </c>
    </row>
    <row r="101" spans="111:111">
      <c r="DG101" s="5" t="str">
        <f t="shared" si="48"/>
        <v>Prioritas I</v>
      </c>
    </row>
    <row r="102" spans="111:111">
      <c r="DG102" s="5" t="str">
        <f t="shared" si="48"/>
        <v>Prioritas I</v>
      </c>
    </row>
    <row r="103" spans="111:111">
      <c r="DG103" s="5" t="str">
        <f t="shared" si="48"/>
        <v>Prioritas I</v>
      </c>
    </row>
    <row r="104" spans="111:111">
      <c r="DG104" s="5" t="str">
        <f t="shared" si="48"/>
        <v>Prioritas I</v>
      </c>
    </row>
    <row r="105" spans="111:111">
      <c r="DG105" s="5" t="str">
        <f t="shared" si="48"/>
        <v>Prioritas I</v>
      </c>
    </row>
    <row r="106" spans="111:111">
      <c r="DG106" s="5" t="str">
        <f t="shared" si="48"/>
        <v>Prioritas I</v>
      </c>
    </row>
    <row r="107" spans="111:111">
      <c r="DG107" s="5" t="str">
        <f t="shared" si="48"/>
        <v>Prioritas I</v>
      </c>
    </row>
    <row r="108" spans="111:111">
      <c r="DG108" s="5" t="str">
        <f t="shared" si="48"/>
        <v>Prioritas I</v>
      </c>
    </row>
    <row r="109" spans="111:111">
      <c r="DG109" s="5" t="str">
        <f t="shared" si="48"/>
        <v>Prioritas I</v>
      </c>
    </row>
    <row r="110" spans="111:111">
      <c r="DG110" s="5" t="str">
        <f t="shared" si="48"/>
        <v>Prioritas I</v>
      </c>
    </row>
    <row r="111" spans="111:111">
      <c r="DG111" s="5" t="str">
        <f t="shared" si="48"/>
        <v>Prioritas I</v>
      </c>
    </row>
    <row r="112" spans="111:111">
      <c r="DG112" s="5" t="str">
        <f t="shared" si="48"/>
        <v>Prioritas I</v>
      </c>
    </row>
    <row r="113" spans="111:111">
      <c r="DG113" s="5" t="str">
        <f t="shared" si="48"/>
        <v>Prioritas I</v>
      </c>
    </row>
    <row r="114" spans="111:111">
      <c r="DG114" s="5" t="str">
        <f t="shared" si="48"/>
        <v>Prioritas I</v>
      </c>
    </row>
    <row r="115" spans="111:111">
      <c r="DG115" s="5" t="str">
        <f t="shared" si="48"/>
        <v>Prioritas I</v>
      </c>
    </row>
    <row r="116" spans="111:111">
      <c r="DG116" s="5" t="str">
        <f t="shared" si="48"/>
        <v>Prioritas I</v>
      </c>
    </row>
    <row r="117" spans="111:111">
      <c r="DG117" s="5" t="str">
        <f t="shared" si="48"/>
        <v>Prioritas I</v>
      </c>
    </row>
    <row r="118" spans="111:111">
      <c r="DG118" s="5" t="str">
        <f t="shared" si="48"/>
        <v>Prioritas I</v>
      </c>
    </row>
    <row r="119" spans="111:111">
      <c r="DG119" s="5" t="str">
        <f t="shared" si="48"/>
        <v>Prioritas I</v>
      </c>
    </row>
    <row r="120" spans="111:111">
      <c r="DG120" s="5" t="str">
        <f t="shared" si="48"/>
        <v>Prioritas I</v>
      </c>
    </row>
    <row r="121" spans="111:111">
      <c r="DG121" s="5" t="str">
        <f t="shared" si="48"/>
        <v>Prioritas I</v>
      </c>
    </row>
    <row r="122" spans="111:111">
      <c r="DG122" s="5" t="str">
        <f t="shared" si="48"/>
        <v>Prioritas I</v>
      </c>
    </row>
    <row r="123" spans="111:111">
      <c r="DG123" s="5" t="str">
        <f t="shared" si="48"/>
        <v>Prioritas I</v>
      </c>
    </row>
    <row r="124" spans="111:111">
      <c r="DG124" s="5" t="str">
        <f t="shared" si="48"/>
        <v>Prioritas I</v>
      </c>
    </row>
    <row r="125" spans="111:111">
      <c r="DG125" s="5" t="str">
        <f t="shared" si="48"/>
        <v>Prioritas I</v>
      </c>
    </row>
    <row r="126" spans="111:111">
      <c r="DG126" s="5" t="str">
        <f t="shared" si="48"/>
        <v>Prioritas I</v>
      </c>
    </row>
    <row r="127" spans="111:111">
      <c r="DG127" s="5" t="str">
        <f t="shared" si="48"/>
        <v>Prioritas I</v>
      </c>
    </row>
    <row r="128" spans="111:111">
      <c r="DG128" s="5" t="str">
        <f t="shared" si="48"/>
        <v>Prioritas I</v>
      </c>
    </row>
    <row r="129" spans="111:111">
      <c r="DG129" s="5" t="str">
        <f t="shared" si="48"/>
        <v>Prioritas I</v>
      </c>
    </row>
    <row r="130" spans="111:111">
      <c r="DG130" s="5" t="str">
        <f t="shared" si="48"/>
        <v>Prioritas I</v>
      </c>
    </row>
    <row r="131" spans="111:111">
      <c r="DG131" s="5" t="str">
        <f t="shared" si="48"/>
        <v>Prioritas I</v>
      </c>
    </row>
    <row r="132" spans="111:111">
      <c r="DG132" s="5" t="str">
        <f t="shared" si="48"/>
        <v>Prioritas I</v>
      </c>
    </row>
    <row r="133" spans="111:111">
      <c r="DG133" s="5" t="str">
        <f t="shared" si="48"/>
        <v>Prioritas I</v>
      </c>
    </row>
    <row r="134" spans="111:111">
      <c r="DG134" s="5" t="str">
        <f t="shared" si="48"/>
        <v>Prioritas I</v>
      </c>
    </row>
    <row r="135" spans="111:111">
      <c r="DG135" s="5" t="str">
        <f t="shared" si="48"/>
        <v>Prioritas I</v>
      </c>
    </row>
    <row r="136" spans="111:111">
      <c r="DG136" s="5" t="str">
        <f t="shared" si="48"/>
        <v>Prioritas I</v>
      </c>
    </row>
    <row r="137" spans="111:111">
      <c r="DG137" s="5" t="str">
        <f t="shared" si="48"/>
        <v>Prioritas I</v>
      </c>
    </row>
    <row r="138" spans="111:111">
      <c r="DG138" s="5" t="str">
        <f t="shared" si="48"/>
        <v>Prioritas I</v>
      </c>
    </row>
    <row r="139" spans="111:111">
      <c r="DG139" s="5" t="str">
        <f t="shared" ref="DG139:DG202" si="49">IF(DF139&lt;55,"Prioritas I", IF(DF139&lt;89,"Prioritas II", IF(DF139&lt;123,"Prioritas III")))</f>
        <v>Prioritas I</v>
      </c>
    </row>
    <row r="140" spans="111:111">
      <c r="DG140" s="5" t="str">
        <f t="shared" si="49"/>
        <v>Prioritas I</v>
      </c>
    </row>
    <row r="141" spans="111:111">
      <c r="DG141" s="5" t="str">
        <f t="shared" si="49"/>
        <v>Prioritas I</v>
      </c>
    </row>
    <row r="142" spans="111:111">
      <c r="DG142" s="5" t="str">
        <f t="shared" si="49"/>
        <v>Prioritas I</v>
      </c>
    </row>
    <row r="143" spans="111:111">
      <c r="DG143" s="5" t="str">
        <f t="shared" si="49"/>
        <v>Prioritas I</v>
      </c>
    </row>
    <row r="144" spans="111:111">
      <c r="DG144" s="5" t="str">
        <f t="shared" si="49"/>
        <v>Prioritas I</v>
      </c>
    </row>
    <row r="145" spans="111:111">
      <c r="DG145" s="5" t="str">
        <f t="shared" si="49"/>
        <v>Prioritas I</v>
      </c>
    </row>
    <row r="146" spans="111:111">
      <c r="DG146" s="5" t="str">
        <f t="shared" si="49"/>
        <v>Prioritas I</v>
      </c>
    </row>
    <row r="147" spans="111:111">
      <c r="DG147" s="5" t="str">
        <f t="shared" si="49"/>
        <v>Prioritas I</v>
      </c>
    </row>
    <row r="148" spans="111:111">
      <c r="DG148" s="5" t="str">
        <f t="shared" si="49"/>
        <v>Prioritas I</v>
      </c>
    </row>
    <row r="149" spans="111:111">
      <c r="DG149" s="5" t="str">
        <f t="shared" si="49"/>
        <v>Prioritas I</v>
      </c>
    </row>
    <row r="150" spans="111:111">
      <c r="DG150" s="5" t="str">
        <f t="shared" si="49"/>
        <v>Prioritas I</v>
      </c>
    </row>
    <row r="151" spans="111:111">
      <c r="DG151" s="5" t="str">
        <f t="shared" si="49"/>
        <v>Prioritas I</v>
      </c>
    </row>
    <row r="152" spans="111:111">
      <c r="DG152" s="5" t="str">
        <f t="shared" si="49"/>
        <v>Prioritas I</v>
      </c>
    </row>
    <row r="153" spans="111:111">
      <c r="DG153" s="5" t="str">
        <f t="shared" si="49"/>
        <v>Prioritas I</v>
      </c>
    </row>
    <row r="154" spans="111:111">
      <c r="DG154" s="5" t="str">
        <f t="shared" si="49"/>
        <v>Prioritas I</v>
      </c>
    </row>
    <row r="155" spans="111:111">
      <c r="DG155" s="5" t="str">
        <f t="shared" si="49"/>
        <v>Prioritas I</v>
      </c>
    </row>
    <row r="156" spans="111:111">
      <c r="DG156" s="5" t="str">
        <f t="shared" si="49"/>
        <v>Prioritas I</v>
      </c>
    </row>
    <row r="157" spans="111:111">
      <c r="DG157" s="5" t="str">
        <f t="shared" si="49"/>
        <v>Prioritas I</v>
      </c>
    </row>
    <row r="158" spans="111:111">
      <c r="DG158" s="5" t="str">
        <f t="shared" si="49"/>
        <v>Prioritas I</v>
      </c>
    </row>
    <row r="159" spans="111:111">
      <c r="DG159" s="5" t="str">
        <f t="shared" si="49"/>
        <v>Prioritas I</v>
      </c>
    </row>
    <row r="160" spans="111:111">
      <c r="DG160" s="5" t="str">
        <f t="shared" si="49"/>
        <v>Prioritas I</v>
      </c>
    </row>
    <row r="161" spans="111:111">
      <c r="DG161" s="5" t="str">
        <f t="shared" si="49"/>
        <v>Prioritas I</v>
      </c>
    </row>
    <row r="162" spans="111:111">
      <c r="DG162" s="5" t="str">
        <f t="shared" si="49"/>
        <v>Prioritas I</v>
      </c>
    </row>
    <row r="163" spans="111:111">
      <c r="DG163" s="5" t="str">
        <f t="shared" si="49"/>
        <v>Prioritas I</v>
      </c>
    </row>
    <row r="164" spans="111:111">
      <c r="DG164" s="5" t="str">
        <f t="shared" si="49"/>
        <v>Prioritas I</v>
      </c>
    </row>
    <row r="165" spans="111:111">
      <c r="DG165" s="5" t="str">
        <f t="shared" si="49"/>
        <v>Prioritas I</v>
      </c>
    </row>
    <row r="166" spans="111:111">
      <c r="DG166" s="5" t="str">
        <f t="shared" si="49"/>
        <v>Prioritas I</v>
      </c>
    </row>
    <row r="167" spans="111:111">
      <c r="DG167" s="5" t="str">
        <f t="shared" si="49"/>
        <v>Prioritas I</v>
      </c>
    </row>
    <row r="168" spans="111:111">
      <c r="DG168" s="5" t="str">
        <f t="shared" si="49"/>
        <v>Prioritas I</v>
      </c>
    </row>
    <row r="169" spans="111:111">
      <c r="DG169" s="5" t="str">
        <f t="shared" si="49"/>
        <v>Prioritas I</v>
      </c>
    </row>
    <row r="170" spans="111:111">
      <c r="DG170" s="5" t="str">
        <f t="shared" si="49"/>
        <v>Prioritas I</v>
      </c>
    </row>
    <row r="171" spans="111:111">
      <c r="DG171" s="5" t="str">
        <f t="shared" si="49"/>
        <v>Prioritas I</v>
      </c>
    </row>
    <row r="172" spans="111:111">
      <c r="DG172" s="5" t="str">
        <f t="shared" si="49"/>
        <v>Prioritas I</v>
      </c>
    </row>
    <row r="173" spans="111:111">
      <c r="DG173" s="5" t="str">
        <f t="shared" si="49"/>
        <v>Prioritas I</v>
      </c>
    </row>
    <row r="174" spans="111:111">
      <c r="DG174" s="5" t="str">
        <f t="shared" si="49"/>
        <v>Prioritas I</v>
      </c>
    </row>
    <row r="175" spans="111:111">
      <c r="DG175" s="5" t="str">
        <f t="shared" si="49"/>
        <v>Prioritas I</v>
      </c>
    </row>
    <row r="176" spans="111:111">
      <c r="DG176" s="5" t="str">
        <f t="shared" si="49"/>
        <v>Prioritas I</v>
      </c>
    </row>
    <row r="177" spans="111:111">
      <c r="DG177" s="5" t="str">
        <f t="shared" si="49"/>
        <v>Prioritas I</v>
      </c>
    </row>
    <row r="178" spans="111:111">
      <c r="DG178" s="5" t="str">
        <f t="shared" si="49"/>
        <v>Prioritas I</v>
      </c>
    </row>
    <row r="179" spans="111:111">
      <c r="DG179" s="5" t="str">
        <f t="shared" si="49"/>
        <v>Prioritas I</v>
      </c>
    </row>
    <row r="180" spans="111:111">
      <c r="DG180" s="5" t="str">
        <f t="shared" si="49"/>
        <v>Prioritas I</v>
      </c>
    </row>
    <row r="181" spans="111:111">
      <c r="DG181" s="5" t="str">
        <f t="shared" si="49"/>
        <v>Prioritas I</v>
      </c>
    </row>
    <row r="182" spans="111:111">
      <c r="DG182" s="5" t="str">
        <f t="shared" si="49"/>
        <v>Prioritas I</v>
      </c>
    </row>
    <row r="183" spans="111:111">
      <c r="DG183" s="5" t="str">
        <f t="shared" si="49"/>
        <v>Prioritas I</v>
      </c>
    </row>
    <row r="184" spans="111:111">
      <c r="DG184" s="5" t="str">
        <f t="shared" si="49"/>
        <v>Prioritas I</v>
      </c>
    </row>
    <row r="185" spans="111:111">
      <c r="DG185" s="5" t="str">
        <f t="shared" si="49"/>
        <v>Prioritas I</v>
      </c>
    </row>
    <row r="186" spans="111:111">
      <c r="DG186" s="5" t="str">
        <f t="shared" si="49"/>
        <v>Prioritas I</v>
      </c>
    </row>
    <row r="187" spans="111:111">
      <c r="DG187" s="5" t="str">
        <f t="shared" si="49"/>
        <v>Prioritas I</v>
      </c>
    </row>
    <row r="188" spans="111:111">
      <c r="DG188" s="5" t="str">
        <f t="shared" si="49"/>
        <v>Prioritas I</v>
      </c>
    </row>
    <row r="189" spans="111:111">
      <c r="DG189" s="5" t="str">
        <f t="shared" si="49"/>
        <v>Prioritas I</v>
      </c>
    </row>
    <row r="190" spans="111:111">
      <c r="DG190" s="5" t="str">
        <f t="shared" si="49"/>
        <v>Prioritas I</v>
      </c>
    </row>
    <row r="191" spans="111:111">
      <c r="DG191" s="5" t="str">
        <f t="shared" si="49"/>
        <v>Prioritas I</v>
      </c>
    </row>
    <row r="192" spans="111:111">
      <c r="DG192" s="5" t="str">
        <f t="shared" si="49"/>
        <v>Prioritas I</v>
      </c>
    </row>
    <row r="193" spans="111:111">
      <c r="DG193" s="5" t="str">
        <f t="shared" si="49"/>
        <v>Prioritas I</v>
      </c>
    </row>
    <row r="194" spans="111:111">
      <c r="DG194" s="5" t="str">
        <f t="shared" si="49"/>
        <v>Prioritas I</v>
      </c>
    </row>
    <row r="195" spans="111:111">
      <c r="DG195" s="5" t="str">
        <f t="shared" si="49"/>
        <v>Prioritas I</v>
      </c>
    </row>
    <row r="196" spans="111:111">
      <c r="DG196" s="5" t="str">
        <f t="shared" si="49"/>
        <v>Prioritas I</v>
      </c>
    </row>
    <row r="197" spans="111:111">
      <c r="DG197" s="5" t="str">
        <f t="shared" si="49"/>
        <v>Prioritas I</v>
      </c>
    </row>
    <row r="198" spans="111:111">
      <c r="DG198" s="5" t="str">
        <f t="shared" si="49"/>
        <v>Prioritas I</v>
      </c>
    </row>
    <row r="199" spans="111:111">
      <c r="DG199" s="5" t="str">
        <f t="shared" si="49"/>
        <v>Prioritas I</v>
      </c>
    </row>
    <row r="200" spans="111:111">
      <c r="DG200" s="5" t="str">
        <f t="shared" si="49"/>
        <v>Prioritas I</v>
      </c>
    </row>
    <row r="201" spans="111:111">
      <c r="DG201" s="5" t="str">
        <f t="shared" si="49"/>
        <v>Prioritas I</v>
      </c>
    </row>
    <row r="202" spans="111:111">
      <c r="DG202" s="5" t="str">
        <f t="shared" si="49"/>
        <v>Prioritas I</v>
      </c>
    </row>
    <row r="203" spans="111:111">
      <c r="DG203" s="5" t="str">
        <f t="shared" ref="DG203:DG266" si="50">IF(DF203&lt;55,"Prioritas I", IF(DF203&lt;89,"Prioritas II", IF(DF203&lt;123,"Prioritas III")))</f>
        <v>Prioritas I</v>
      </c>
    </row>
    <row r="204" spans="111:111">
      <c r="DG204" s="5" t="str">
        <f t="shared" si="50"/>
        <v>Prioritas I</v>
      </c>
    </row>
    <row r="205" spans="111:111">
      <c r="DG205" s="5" t="str">
        <f t="shared" si="50"/>
        <v>Prioritas I</v>
      </c>
    </row>
    <row r="206" spans="111:111">
      <c r="DG206" s="5" t="str">
        <f t="shared" si="50"/>
        <v>Prioritas I</v>
      </c>
    </row>
    <row r="207" spans="111:111">
      <c r="DG207" s="5" t="str">
        <f t="shared" si="50"/>
        <v>Prioritas I</v>
      </c>
    </row>
    <row r="208" spans="111:111">
      <c r="DG208" s="5" t="str">
        <f t="shared" si="50"/>
        <v>Prioritas I</v>
      </c>
    </row>
    <row r="209" spans="111:111">
      <c r="DG209" s="5" t="str">
        <f t="shared" si="50"/>
        <v>Prioritas I</v>
      </c>
    </row>
    <row r="210" spans="111:111">
      <c r="DG210" s="5" t="str">
        <f t="shared" si="50"/>
        <v>Prioritas I</v>
      </c>
    </row>
    <row r="211" spans="111:111">
      <c r="DG211" s="5" t="str">
        <f t="shared" si="50"/>
        <v>Prioritas I</v>
      </c>
    </row>
    <row r="212" spans="111:111">
      <c r="DG212" s="5" t="str">
        <f t="shared" si="50"/>
        <v>Prioritas I</v>
      </c>
    </row>
    <row r="213" spans="111:111">
      <c r="DG213" s="5" t="str">
        <f t="shared" si="50"/>
        <v>Prioritas I</v>
      </c>
    </row>
    <row r="214" spans="111:111">
      <c r="DG214" s="5" t="str">
        <f t="shared" si="50"/>
        <v>Prioritas I</v>
      </c>
    </row>
    <row r="215" spans="111:111">
      <c r="DG215" s="5" t="str">
        <f t="shared" si="50"/>
        <v>Prioritas I</v>
      </c>
    </row>
    <row r="216" spans="111:111">
      <c r="DG216" s="5" t="str">
        <f t="shared" si="50"/>
        <v>Prioritas I</v>
      </c>
    </row>
    <row r="217" spans="111:111">
      <c r="DG217" s="5" t="str">
        <f t="shared" si="50"/>
        <v>Prioritas I</v>
      </c>
    </row>
    <row r="218" spans="111:111">
      <c r="DG218" s="5" t="str">
        <f t="shared" si="50"/>
        <v>Prioritas I</v>
      </c>
    </row>
    <row r="219" spans="111:111">
      <c r="DG219" s="5" t="str">
        <f t="shared" si="50"/>
        <v>Prioritas I</v>
      </c>
    </row>
    <row r="220" spans="111:111">
      <c r="DG220" s="5" t="str">
        <f t="shared" si="50"/>
        <v>Prioritas I</v>
      </c>
    </row>
    <row r="221" spans="111:111">
      <c r="DG221" s="5" t="str">
        <f t="shared" si="50"/>
        <v>Prioritas I</v>
      </c>
    </row>
    <row r="222" spans="111:111">
      <c r="DG222" s="5" t="str">
        <f t="shared" si="50"/>
        <v>Prioritas I</v>
      </c>
    </row>
    <row r="223" spans="111:111">
      <c r="DG223" s="5" t="str">
        <f t="shared" si="50"/>
        <v>Prioritas I</v>
      </c>
    </row>
    <row r="224" spans="111:111">
      <c r="DG224" s="5" t="str">
        <f t="shared" si="50"/>
        <v>Prioritas I</v>
      </c>
    </row>
    <row r="225" spans="111:111">
      <c r="DG225" s="5" t="str">
        <f t="shared" si="50"/>
        <v>Prioritas I</v>
      </c>
    </row>
    <row r="226" spans="111:111">
      <c r="DG226" s="5" t="str">
        <f t="shared" si="50"/>
        <v>Prioritas I</v>
      </c>
    </row>
    <row r="227" spans="111:111">
      <c r="DG227" s="5" t="str">
        <f t="shared" si="50"/>
        <v>Prioritas I</v>
      </c>
    </row>
    <row r="228" spans="111:111">
      <c r="DG228" s="5" t="str">
        <f t="shared" si="50"/>
        <v>Prioritas I</v>
      </c>
    </row>
    <row r="229" spans="111:111">
      <c r="DG229" s="5" t="str">
        <f t="shared" si="50"/>
        <v>Prioritas I</v>
      </c>
    </row>
    <row r="230" spans="111:111">
      <c r="DG230" s="5" t="str">
        <f t="shared" si="50"/>
        <v>Prioritas I</v>
      </c>
    </row>
    <row r="231" spans="111:111">
      <c r="DG231" s="5" t="str">
        <f t="shared" si="50"/>
        <v>Prioritas I</v>
      </c>
    </row>
    <row r="232" spans="111:111">
      <c r="DG232" s="5" t="str">
        <f t="shared" si="50"/>
        <v>Prioritas I</v>
      </c>
    </row>
    <row r="233" spans="111:111">
      <c r="DG233" s="5" t="str">
        <f t="shared" si="50"/>
        <v>Prioritas I</v>
      </c>
    </row>
    <row r="234" spans="111:111">
      <c r="DG234" s="5" t="str">
        <f t="shared" si="50"/>
        <v>Prioritas I</v>
      </c>
    </row>
    <row r="235" spans="111:111">
      <c r="DG235" s="5" t="str">
        <f t="shared" si="50"/>
        <v>Prioritas I</v>
      </c>
    </row>
    <row r="236" spans="111:111">
      <c r="DG236" s="5" t="str">
        <f t="shared" si="50"/>
        <v>Prioritas I</v>
      </c>
    </row>
    <row r="237" spans="111:111">
      <c r="DG237" s="5" t="str">
        <f t="shared" si="50"/>
        <v>Prioritas I</v>
      </c>
    </row>
    <row r="238" spans="111:111">
      <c r="DG238" s="5" t="str">
        <f t="shared" si="50"/>
        <v>Prioritas I</v>
      </c>
    </row>
    <row r="239" spans="111:111">
      <c r="DG239" s="5" t="str">
        <f t="shared" si="50"/>
        <v>Prioritas I</v>
      </c>
    </row>
    <row r="240" spans="111:111">
      <c r="DG240" s="5" t="str">
        <f t="shared" si="50"/>
        <v>Prioritas I</v>
      </c>
    </row>
    <row r="241" spans="111:111">
      <c r="DG241" s="5" t="str">
        <f t="shared" si="50"/>
        <v>Prioritas I</v>
      </c>
    </row>
    <row r="242" spans="111:111">
      <c r="DG242" s="5" t="str">
        <f t="shared" si="50"/>
        <v>Prioritas I</v>
      </c>
    </row>
    <row r="243" spans="111:111">
      <c r="DG243" s="5" t="str">
        <f t="shared" si="50"/>
        <v>Prioritas I</v>
      </c>
    </row>
    <row r="244" spans="111:111">
      <c r="DG244" s="5" t="str">
        <f t="shared" si="50"/>
        <v>Prioritas I</v>
      </c>
    </row>
    <row r="245" spans="111:111">
      <c r="DG245" s="5" t="str">
        <f t="shared" si="50"/>
        <v>Prioritas I</v>
      </c>
    </row>
    <row r="246" spans="111:111">
      <c r="DG246" s="5" t="str">
        <f t="shared" si="50"/>
        <v>Prioritas I</v>
      </c>
    </row>
    <row r="247" spans="111:111">
      <c r="DG247" s="5" t="str">
        <f t="shared" si="50"/>
        <v>Prioritas I</v>
      </c>
    </row>
    <row r="248" spans="111:111">
      <c r="DG248" s="5" t="str">
        <f t="shared" si="50"/>
        <v>Prioritas I</v>
      </c>
    </row>
    <row r="249" spans="111:111">
      <c r="DG249" s="5" t="str">
        <f t="shared" si="50"/>
        <v>Prioritas I</v>
      </c>
    </row>
    <row r="250" spans="111:111">
      <c r="DG250" s="5" t="str">
        <f t="shared" si="50"/>
        <v>Prioritas I</v>
      </c>
    </row>
    <row r="251" spans="111:111">
      <c r="DG251" s="5" t="str">
        <f t="shared" si="50"/>
        <v>Prioritas I</v>
      </c>
    </row>
    <row r="252" spans="111:111">
      <c r="DG252" s="5" t="str">
        <f t="shared" si="50"/>
        <v>Prioritas I</v>
      </c>
    </row>
    <row r="253" spans="111:111">
      <c r="DG253" s="5" t="str">
        <f t="shared" si="50"/>
        <v>Prioritas I</v>
      </c>
    </row>
    <row r="254" spans="111:111">
      <c r="DG254" s="5" t="str">
        <f t="shared" si="50"/>
        <v>Prioritas I</v>
      </c>
    </row>
    <row r="255" spans="111:111">
      <c r="DG255" s="5" t="str">
        <f t="shared" si="50"/>
        <v>Prioritas I</v>
      </c>
    </row>
    <row r="256" spans="111:111">
      <c r="DG256" s="5" t="str">
        <f t="shared" si="50"/>
        <v>Prioritas I</v>
      </c>
    </row>
    <row r="257" spans="111:111">
      <c r="DG257" s="5" t="str">
        <f t="shared" si="50"/>
        <v>Prioritas I</v>
      </c>
    </row>
    <row r="258" spans="111:111">
      <c r="DG258" s="5" t="str">
        <f t="shared" si="50"/>
        <v>Prioritas I</v>
      </c>
    </row>
    <row r="259" spans="111:111">
      <c r="DG259" s="5" t="str">
        <f t="shared" si="50"/>
        <v>Prioritas I</v>
      </c>
    </row>
    <row r="260" spans="111:111">
      <c r="DG260" s="5" t="str">
        <f t="shared" si="50"/>
        <v>Prioritas I</v>
      </c>
    </row>
    <row r="261" spans="111:111">
      <c r="DG261" s="5" t="str">
        <f t="shared" si="50"/>
        <v>Prioritas I</v>
      </c>
    </row>
    <row r="262" spans="111:111">
      <c r="DG262" s="5" t="str">
        <f t="shared" si="50"/>
        <v>Prioritas I</v>
      </c>
    </row>
    <row r="263" spans="111:111">
      <c r="DG263" s="5" t="str">
        <f t="shared" si="50"/>
        <v>Prioritas I</v>
      </c>
    </row>
    <row r="264" spans="111:111">
      <c r="DG264" s="5" t="str">
        <f t="shared" si="50"/>
        <v>Prioritas I</v>
      </c>
    </row>
    <row r="265" spans="111:111">
      <c r="DG265" s="5" t="str">
        <f t="shared" si="50"/>
        <v>Prioritas I</v>
      </c>
    </row>
    <row r="266" spans="111:111">
      <c r="DG266" s="5" t="str">
        <f t="shared" si="50"/>
        <v>Prioritas I</v>
      </c>
    </row>
    <row r="267" spans="111:111">
      <c r="DG267" s="5" t="str">
        <f t="shared" ref="DG267:DG330" si="51">IF(DF267&lt;55,"Prioritas I", IF(DF267&lt;89,"Prioritas II", IF(DF267&lt;123,"Prioritas III")))</f>
        <v>Prioritas I</v>
      </c>
    </row>
    <row r="268" spans="111:111">
      <c r="DG268" s="5" t="str">
        <f t="shared" si="51"/>
        <v>Prioritas I</v>
      </c>
    </row>
    <row r="269" spans="111:111">
      <c r="DG269" s="5" t="str">
        <f t="shared" si="51"/>
        <v>Prioritas I</v>
      </c>
    </row>
    <row r="270" spans="111:111">
      <c r="DG270" s="5" t="str">
        <f t="shared" si="51"/>
        <v>Prioritas I</v>
      </c>
    </row>
    <row r="271" spans="111:111">
      <c r="DG271" s="5" t="str">
        <f t="shared" si="51"/>
        <v>Prioritas I</v>
      </c>
    </row>
    <row r="272" spans="111:111">
      <c r="DG272" s="5" t="str">
        <f t="shared" si="51"/>
        <v>Prioritas I</v>
      </c>
    </row>
    <row r="273" spans="111:111">
      <c r="DG273" s="5" t="str">
        <f t="shared" si="51"/>
        <v>Prioritas I</v>
      </c>
    </row>
    <row r="274" spans="111:111">
      <c r="DG274" s="5" t="str">
        <f t="shared" si="51"/>
        <v>Prioritas I</v>
      </c>
    </row>
    <row r="275" spans="111:111">
      <c r="DG275" s="5" t="str">
        <f t="shared" si="51"/>
        <v>Prioritas I</v>
      </c>
    </row>
    <row r="276" spans="111:111">
      <c r="DG276" s="5" t="str">
        <f t="shared" si="51"/>
        <v>Prioritas I</v>
      </c>
    </row>
    <row r="277" spans="111:111">
      <c r="DG277" s="5" t="str">
        <f t="shared" si="51"/>
        <v>Prioritas I</v>
      </c>
    </row>
    <row r="278" spans="111:111">
      <c r="DG278" s="5" t="str">
        <f t="shared" si="51"/>
        <v>Prioritas I</v>
      </c>
    </row>
    <row r="279" spans="111:111">
      <c r="DG279" s="5" t="str">
        <f t="shared" si="51"/>
        <v>Prioritas I</v>
      </c>
    </row>
    <row r="280" spans="111:111">
      <c r="DG280" s="5" t="str">
        <f t="shared" si="51"/>
        <v>Prioritas I</v>
      </c>
    </row>
    <row r="281" spans="111:111">
      <c r="DG281" s="5" t="str">
        <f t="shared" si="51"/>
        <v>Prioritas I</v>
      </c>
    </row>
    <row r="282" spans="111:111">
      <c r="DG282" s="5" t="str">
        <f t="shared" si="51"/>
        <v>Prioritas I</v>
      </c>
    </row>
    <row r="283" spans="111:111">
      <c r="DG283" s="5" t="str">
        <f t="shared" si="51"/>
        <v>Prioritas I</v>
      </c>
    </row>
    <row r="284" spans="111:111">
      <c r="DG284" s="5" t="str">
        <f t="shared" si="51"/>
        <v>Prioritas I</v>
      </c>
    </row>
    <row r="285" spans="111:111">
      <c r="DG285" s="5" t="str">
        <f t="shared" si="51"/>
        <v>Prioritas I</v>
      </c>
    </row>
    <row r="286" spans="111:111">
      <c r="DG286" s="5" t="str">
        <f t="shared" si="51"/>
        <v>Prioritas I</v>
      </c>
    </row>
    <row r="287" spans="111:111">
      <c r="DG287" s="5" t="str">
        <f t="shared" si="51"/>
        <v>Prioritas I</v>
      </c>
    </row>
    <row r="288" spans="111:111">
      <c r="DG288" s="5" t="str">
        <f t="shared" si="51"/>
        <v>Prioritas I</v>
      </c>
    </row>
    <row r="289" spans="111:111">
      <c r="DG289" s="5" t="str">
        <f t="shared" si="51"/>
        <v>Prioritas I</v>
      </c>
    </row>
    <row r="290" spans="111:111">
      <c r="DG290" s="5" t="str">
        <f t="shared" si="51"/>
        <v>Prioritas I</v>
      </c>
    </row>
    <row r="291" spans="111:111">
      <c r="DG291" s="5" t="str">
        <f t="shared" si="51"/>
        <v>Prioritas I</v>
      </c>
    </row>
    <row r="292" spans="111:111">
      <c r="DG292" s="5" t="str">
        <f t="shared" si="51"/>
        <v>Prioritas I</v>
      </c>
    </row>
    <row r="293" spans="111:111">
      <c r="DG293" s="5" t="str">
        <f t="shared" si="51"/>
        <v>Prioritas I</v>
      </c>
    </row>
    <row r="294" spans="111:111">
      <c r="DG294" s="5" t="str">
        <f t="shared" si="51"/>
        <v>Prioritas I</v>
      </c>
    </row>
    <row r="295" spans="111:111">
      <c r="DG295" s="5" t="str">
        <f t="shared" si="51"/>
        <v>Prioritas I</v>
      </c>
    </row>
    <row r="296" spans="111:111">
      <c r="DG296" s="5" t="str">
        <f t="shared" si="51"/>
        <v>Prioritas I</v>
      </c>
    </row>
    <row r="297" spans="111:111">
      <c r="DG297" s="5" t="str">
        <f t="shared" si="51"/>
        <v>Prioritas I</v>
      </c>
    </row>
    <row r="298" spans="111:111">
      <c r="DG298" s="5" t="str">
        <f t="shared" si="51"/>
        <v>Prioritas I</v>
      </c>
    </row>
    <row r="299" spans="111:111">
      <c r="DG299" s="5" t="str">
        <f t="shared" si="51"/>
        <v>Prioritas I</v>
      </c>
    </row>
    <row r="300" spans="111:111">
      <c r="DG300" s="5" t="str">
        <f t="shared" si="51"/>
        <v>Prioritas I</v>
      </c>
    </row>
    <row r="301" spans="111:111">
      <c r="DG301" s="5" t="str">
        <f t="shared" si="51"/>
        <v>Prioritas I</v>
      </c>
    </row>
    <row r="302" spans="111:111">
      <c r="DG302" s="5" t="str">
        <f t="shared" si="51"/>
        <v>Prioritas I</v>
      </c>
    </row>
    <row r="303" spans="111:111">
      <c r="DG303" s="5" t="str">
        <f t="shared" si="51"/>
        <v>Prioritas I</v>
      </c>
    </row>
    <row r="304" spans="111:111">
      <c r="DG304" s="5" t="str">
        <f t="shared" si="51"/>
        <v>Prioritas I</v>
      </c>
    </row>
    <row r="305" spans="111:111">
      <c r="DG305" s="5" t="str">
        <f t="shared" si="51"/>
        <v>Prioritas I</v>
      </c>
    </row>
    <row r="306" spans="111:111">
      <c r="DG306" s="5" t="str">
        <f t="shared" si="51"/>
        <v>Prioritas I</v>
      </c>
    </row>
    <row r="307" spans="111:111">
      <c r="DG307" s="5" t="str">
        <f t="shared" si="51"/>
        <v>Prioritas I</v>
      </c>
    </row>
    <row r="308" spans="111:111">
      <c r="DG308" s="5" t="str">
        <f t="shared" si="51"/>
        <v>Prioritas I</v>
      </c>
    </row>
    <row r="309" spans="111:111">
      <c r="DG309" s="5" t="str">
        <f t="shared" si="51"/>
        <v>Prioritas I</v>
      </c>
    </row>
    <row r="310" spans="111:111">
      <c r="DG310" s="5" t="str">
        <f t="shared" si="51"/>
        <v>Prioritas I</v>
      </c>
    </row>
    <row r="311" spans="111:111">
      <c r="DG311" s="5" t="str">
        <f t="shared" si="51"/>
        <v>Prioritas I</v>
      </c>
    </row>
    <row r="312" spans="111:111">
      <c r="DG312" s="5" t="str">
        <f t="shared" si="51"/>
        <v>Prioritas I</v>
      </c>
    </row>
    <row r="313" spans="111:111">
      <c r="DG313" s="5" t="str">
        <f t="shared" si="51"/>
        <v>Prioritas I</v>
      </c>
    </row>
    <row r="314" spans="111:111">
      <c r="DG314" s="5" t="str">
        <f t="shared" si="51"/>
        <v>Prioritas I</v>
      </c>
    </row>
    <row r="315" spans="111:111">
      <c r="DG315" s="5" t="str">
        <f t="shared" si="51"/>
        <v>Prioritas I</v>
      </c>
    </row>
    <row r="316" spans="111:111">
      <c r="DG316" s="5" t="str">
        <f t="shared" si="51"/>
        <v>Prioritas I</v>
      </c>
    </row>
    <row r="317" spans="111:111">
      <c r="DG317" s="5" t="str">
        <f t="shared" si="51"/>
        <v>Prioritas I</v>
      </c>
    </row>
    <row r="318" spans="111:111">
      <c r="DG318" s="5" t="str">
        <f t="shared" si="51"/>
        <v>Prioritas I</v>
      </c>
    </row>
    <row r="319" spans="111:111">
      <c r="DG319" s="5" t="str">
        <f t="shared" si="51"/>
        <v>Prioritas I</v>
      </c>
    </row>
    <row r="320" spans="111:111">
      <c r="DG320" s="5" t="str">
        <f t="shared" si="51"/>
        <v>Prioritas I</v>
      </c>
    </row>
    <row r="321" spans="111:111">
      <c r="DG321" s="5" t="str">
        <f t="shared" si="51"/>
        <v>Prioritas I</v>
      </c>
    </row>
    <row r="322" spans="111:111">
      <c r="DG322" s="5" t="str">
        <f t="shared" si="51"/>
        <v>Prioritas I</v>
      </c>
    </row>
    <row r="323" spans="111:111">
      <c r="DG323" s="5" t="str">
        <f t="shared" si="51"/>
        <v>Prioritas I</v>
      </c>
    </row>
    <row r="324" spans="111:111">
      <c r="DG324" s="5" t="str">
        <f t="shared" si="51"/>
        <v>Prioritas I</v>
      </c>
    </row>
    <row r="325" spans="111:111">
      <c r="DG325" s="5" t="str">
        <f t="shared" si="51"/>
        <v>Prioritas I</v>
      </c>
    </row>
    <row r="326" spans="111:111">
      <c r="DG326" s="5" t="str">
        <f t="shared" si="51"/>
        <v>Prioritas I</v>
      </c>
    </row>
    <row r="327" spans="111:111">
      <c r="DG327" s="5" t="str">
        <f t="shared" si="51"/>
        <v>Prioritas I</v>
      </c>
    </row>
    <row r="328" spans="111:111">
      <c r="DG328" s="5" t="str">
        <f t="shared" si="51"/>
        <v>Prioritas I</v>
      </c>
    </row>
    <row r="329" spans="111:111">
      <c r="DG329" s="5" t="str">
        <f t="shared" si="51"/>
        <v>Prioritas I</v>
      </c>
    </row>
    <row r="330" spans="111:111">
      <c r="DG330" s="5" t="str">
        <f t="shared" si="51"/>
        <v>Prioritas I</v>
      </c>
    </row>
    <row r="331" spans="111:111">
      <c r="DG331" s="5" t="str">
        <f t="shared" ref="DG331:DG394" si="52">IF(DF331&lt;55,"Prioritas I", IF(DF331&lt;89,"Prioritas II", IF(DF331&lt;123,"Prioritas III")))</f>
        <v>Prioritas I</v>
      </c>
    </row>
    <row r="332" spans="111:111">
      <c r="DG332" s="5" t="str">
        <f t="shared" si="52"/>
        <v>Prioritas I</v>
      </c>
    </row>
    <row r="333" spans="111:111">
      <c r="DG333" s="5" t="str">
        <f t="shared" si="52"/>
        <v>Prioritas I</v>
      </c>
    </row>
    <row r="334" spans="111:111">
      <c r="DG334" s="5" t="str">
        <f t="shared" si="52"/>
        <v>Prioritas I</v>
      </c>
    </row>
    <row r="335" spans="111:111">
      <c r="DG335" s="5" t="str">
        <f t="shared" si="52"/>
        <v>Prioritas I</v>
      </c>
    </row>
    <row r="336" spans="111:111">
      <c r="DG336" s="5" t="str">
        <f t="shared" si="52"/>
        <v>Prioritas I</v>
      </c>
    </row>
    <row r="337" spans="111:111">
      <c r="DG337" s="5" t="str">
        <f t="shared" si="52"/>
        <v>Prioritas I</v>
      </c>
    </row>
    <row r="338" spans="111:111">
      <c r="DG338" s="5" t="str">
        <f t="shared" si="52"/>
        <v>Prioritas I</v>
      </c>
    </row>
    <row r="339" spans="111:111">
      <c r="DG339" s="5" t="str">
        <f t="shared" si="52"/>
        <v>Prioritas I</v>
      </c>
    </row>
    <row r="340" spans="111:111">
      <c r="DG340" s="5" t="str">
        <f t="shared" si="52"/>
        <v>Prioritas I</v>
      </c>
    </row>
    <row r="341" spans="111:111">
      <c r="DG341" s="5" t="str">
        <f t="shared" si="52"/>
        <v>Prioritas I</v>
      </c>
    </row>
    <row r="342" spans="111:111">
      <c r="DG342" s="5" t="str">
        <f t="shared" si="52"/>
        <v>Prioritas I</v>
      </c>
    </row>
    <row r="343" spans="111:111">
      <c r="DG343" s="5" t="str">
        <f t="shared" si="52"/>
        <v>Prioritas I</v>
      </c>
    </row>
    <row r="344" spans="111:111">
      <c r="DG344" s="5" t="str">
        <f t="shared" si="52"/>
        <v>Prioritas I</v>
      </c>
    </row>
    <row r="345" spans="111:111">
      <c r="DG345" s="5" t="str">
        <f t="shared" si="52"/>
        <v>Prioritas I</v>
      </c>
    </row>
    <row r="346" spans="111:111">
      <c r="DG346" s="5" t="str">
        <f t="shared" si="52"/>
        <v>Prioritas I</v>
      </c>
    </row>
    <row r="347" spans="111:111">
      <c r="DG347" s="5" t="str">
        <f t="shared" si="52"/>
        <v>Prioritas I</v>
      </c>
    </row>
    <row r="348" spans="111:111">
      <c r="DG348" s="5" t="str">
        <f t="shared" si="52"/>
        <v>Prioritas I</v>
      </c>
    </row>
    <row r="349" spans="111:111">
      <c r="DG349" s="5" t="str">
        <f t="shared" si="52"/>
        <v>Prioritas I</v>
      </c>
    </row>
    <row r="350" spans="111:111">
      <c r="DG350" s="5" t="str">
        <f t="shared" si="52"/>
        <v>Prioritas I</v>
      </c>
    </row>
    <row r="351" spans="111:111">
      <c r="DG351" s="5" t="str">
        <f t="shared" si="52"/>
        <v>Prioritas I</v>
      </c>
    </row>
    <row r="352" spans="111:111">
      <c r="DG352" s="5" t="str">
        <f t="shared" si="52"/>
        <v>Prioritas I</v>
      </c>
    </row>
    <row r="353" spans="111:111">
      <c r="DG353" s="5" t="str">
        <f t="shared" si="52"/>
        <v>Prioritas I</v>
      </c>
    </row>
    <row r="354" spans="111:111">
      <c r="DG354" s="5" t="str">
        <f t="shared" si="52"/>
        <v>Prioritas I</v>
      </c>
    </row>
    <row r="355" spans="111:111">
      <c r="DG355" s="5" t="str">
        <f t="shared" si="52"/>
        <v>Prioritas I</v>
      </c>
    </row>
    <row r="356" spans="111:111">
      <c r="DG356" s="5" t="str">
        <f t="shared" si="52"/>
        <v>Prioritas I</v>
      </c>
    </row>
    <row r="357" spans="111:111">
      <c r="DG357" s="5" t="str">
        <f t="shared" si="52"/>
        <v>Prioritas I</v>
      </c>
    </row>
    <row r="358" spans="111:111">
      <c r="DG358" s="5" t="str">
        <f t="shared" si="52"/>
        <v>Prioritas I</v>
      </c>
    </row>
    <row r="359" spans="111:111">
      <c r="DG359" s="5" t="str">
        <f t="shared" si="52"/>
        <v>Prioritas I</v>
      </c>
    </row>
    <row r="360" spans="111:111">
      <c r="DG360" s="5" t="str">
        <f t="shared" si="52"/>
        <v>Prioritas I</v>
      </c>
    </row>
    <row r="361" spans="111:111">
      <c r="DG361" s="5" t="str">
        <f t="shared" si="52"/>
        <v>Prioritas I</v>
      </c>
    </row>
    <row r="362" spans="111:111">
      <c r="DG362" s="5" t="str">
        <f t="shared" si="52"/>
        <v>Prioritas I</v>
      </c>
    </row>
    <row r="363" spans="111:111">
      <c r="DG363" s="5" t="str">
        <f t="shared" si="52"/>
        <v>Prioritas I</v>
      </c>
    </row>
    <row r="364" spans="111:111">
      <c r="DG364" s="5" t="str">
        <f t="shared" si="52"/>
        <v>Prioritas I</v>
      </c>
    </row>
    <row r="365" spans="111:111">
      <c r="DG365" s="5" t="str">
        <f t="shared" si="52"/>
        <v>Prioritas I</v>
      </c>
    </row>
    <row r="366" spans="111:111">
      <c r="DG366" s="5" t="str">
        <f t="shared" si="52"/>
        <v>Prioritas I</v>
      </c>
    </row>
    <row r="367" spans="111:111">
      <c r="DG367" s="5" t="str">
        <f t="shared" si="52"/>
        <v>Prioritas I</v>
      </c>
    </row>
    <row r="368" spans="111:111">
      <c r="DG368" s="5" t="str">
        <f t="shared" si="52"/>
        <v>Prioritas I</v>
      </c>
    </row>
    <row r="369" spans="111:111">
      <c r="DG369" s="5" t="str">
        <f t="shared" si="52"/>
        <v>Prioritas I</v>
      </c>
    </row>
    <row r="370" spans="111:111">
      <c r="DG370" s="5" t="str">
        <f t="shared" si="52"/>
        <v>Prioritas I</v>
      </c>
    </row>
    <row r="371" spans="111:111">
      <c r="DG371" s="5" t="str">
        <f t="shared" si="52"/>
        <v>Prioritas I</v>
      </c>
    </row>
    <row r="372" spans="111:111">
      <c r="DG372" s="5" t="str">
        <f t="shared" si="52"/>
        <v>Prioritas I</v>
      </c>
    </row>
    <row r="373" spans="111:111">
      <c r="DG373" s="5" t="str">
        <f t="shared" si="52"/>
        <v>Prioritas I</v>
      </c>
    </row>
    <row r="374" spans="111:111">
      <c r="DG374" s="5" t="str">
        <f t="shared" si="52"/>
        <v>Prioritas I</v>
      </c>
    </row>
    <row r="375" spans="111:111">
      <c r="DG375" s="5" t="str">
        <f t="shared" si="52"/>
        <v>Prioritas I</v>
      </c>
    </row>
    <row r="376" spans="111:111">
      <c r="DG376" s="5" t="str">
        <f t="shared" si="52"/>
        <v>Prioritas I</v>
      </c>
    </row>
    <row r="377" spans="111:111">
      <c r="DG377" s="5" t="str">
        <f t="shared" si="52"/>
        <v>Prioritas I</v>
      </c>
    </row>
    <row r="378" spans="111:111">
      <c r="DG378" s="5" t="str">
        <f t="shared" si="52"/>
        <v>Prioritas I</v>
      </c>
    </row>
    <row r="379" spans="111:111">
      <c r="DG379" s="5" t="str">
        <f t="shared" si="52"/>
        <v>Prioritas I</v>
      </c>
    </row>
    <row r="380" spans="111:111">
      <c r="DG380" s="5" t="str">
        <f t="shared" si="52"/>
        <v>Prioritas I</v>
      </c>
    </row>
    <row r="381" spans="111:111">
      <c r="DG381" s="5" t="str">
        <f t="shared" si="52"/>
        <v>Prioritas I</v>
      </c>
    </row>
    <row r="382" spans="111:111">
      <c r="DG382" s="5" t="str">
        <f t="shared" si="52"/>
        <v>Prioritas I</v>
      </c>
    </row>
    <row r="383" spans="111:111">
      <c r="DG383" s="5" t="str">
        <f t="shared" si="52"/>
        <v>Prioritas I</v>
      </c>
    </row>
    <row r="384" spans="111:111">
      <c r="DG384" s="5" t="str">
        <f t="shared" si="52"/>
        <v>Prioritas I</v>
      </c>
    </row>
    <row r="385" spans="111:111">
      <c r="DG385" s="5" t="str">
        <f t="shared" si="52"/>
        <v>Prioritas I</v>
      </c>
    </row>
    <row r="386" spans="111:111">
      <c r="DG386" s="5" t="str">
        <f t="shared" si="52"/>
        <v>Prioritas I</v>
      </c>
    </row>
    <row r="387" spans="111:111">
      <c r="DG387" s="5" t="str">
        <f t="shared" si="52"/>
        <v>Prioritas I</v>
      </c>
    </row>
    <row r="388" spans="111:111">
      <c r="DG388" s="5" t="str">
        <f t="shared" si="52"/>
        <v>Prioritas I</v>
      </c>
    </row>
    <row r="389" spans="111:111">
      <c r="DG389" s="5" t="str">
        <f t="shared" si="52"/>
        <v>Prioritas I</v>
      </c>
    </row>
    <row r="390" spans="111:111">
      <c r="DG390" s="5" t="str">
        <f t="shared" si="52"/>
        <v>Prioritas I</v>
      </c>
    </row>
    <row r="391" spans="111:111">
      <c r="DG391" s="5" t="str">
        <f t="shared" si="52"/>
        <v>Prioritas I</v>
      </c>
    </row>
    <row r="392" spans="111:111">
      <c r="DG392" s="5" t="str">
        <f t="shared" si="52"/>
        <v>Prioritas I</v>
      </c>
    </row>
    <row r="393" spans="111:111">
      <c r="DG393" s="5" t="str">
        <f t="shared" si="52"/>
        <v>Prioritas I</v>
      </c>
    </row>
    <row r="394" spans="111:111">
      <c r="DG394" s="5" t="str">
        <f t="shared" si="52"/>
        <v>Prioritas I</v>
      </c>
    </row>
    <row r="395" spans="111:111">
      <c r="DG395" s="5" t="str">
        <f t="shared" ref="DG395:DG458" si="53">IF(DF395&lt;55,"Prioritas I", IF(DF395&lt;89,"Prioritas II", IF(DF395&lt;123,"Prioritas III")))</f>
        <v>Prioritas I</v>
      </c>
    </row>
    <row r="396" spans="111:111">
      <c r="DG396" s="5" t="str">
        <f t="shared" si="53"/>
        <v>Prioritas I</v>
      </c>
    </row>
    <row r="397" spans="111:111">
      <c r="DG397" s="5" t="str">
        <f t="shared" si="53"/>
        <v>Prioritas I</v>
      </c>
    </row>
    <row r="398" spans="111:111">
      <c r="DG398" s="5" t="str">
        <f t="shared" si="53"/>
        <v>Prioritas I</v>
      </c>
    </row>
    <row r="399" spans="111:111">
      <c r="DG399" s="5" t="str">
        <f t="shared" si="53"/>
        <v>Prioritas I</v>
      </c>
    </row>
    <row r="400" spans="111:111">
      <c r="DG400" s="5" t="str">
        <f t="shared" si="53"/>
        <v>Prioritas I</v>
      </c>
    </row>
    <row r="401" spans="111:111">
      <c r="DG401" s="5" t="str">
        <f t="shared" si="53"/>
        <v>Prioritas I</v>
      </c>
    </row>
    <row r="402" spans="111:111">
      <c r="DG402" s="5" t="str">
        <f t="shared" si="53"/>
        <v>Prioritas I</v>
      </c>
    </row>
    <row r="403" spans="111:111">
      <c r="DG403" s="5" t="str">
        <f t="shared" si="53"/>
        <v>Prioritas I</v>
      </c>
    </row>
    <row r="404" spans="111:111">
      <c r="DG404" s="5" t="str">
        <f t="shared" si="53"/>
        <v>Prioritas I</v>
      </c>
    </row>
    <row r="405" spans="111:111">
      <c r="DG405" s="5" t="str">
        <f t="shared" si="53"/>
        <v>Prioritas I</v>
      </c>
    </row>
    <row r="406" spans="111:111">
      <c r="DG406" s="5" t="str">
        <f t="shared" si="53"/>
        <v>Prioritas I</v>
      </c>
    </row>
    <row r="407" spans="111:111">
      <c r="DG407" s="5" t="str">
        <f t="shared" si="53"/>
        <v>Prioritas I</v>
      </c>
    </row>
    <row r="408" spans="111:111">
      <c r="DG408" s="5" t="str">
        <f t="shared" si="53"/>
        <v>Prioritas I</v>
      </c>
    </row>
    <row r="409" spans="111:111">
      <c r="DG409" s="5" t="str">
        <f t="shared" si="53"/>
        <v>Prioritas I</v>
      </c>
    </row>
    <row r="410" spans="111:111">
      <c r="DG410" s="5" t="str">
        <f t="shared" si="53"/>
        <v>Prioritas I</v>
      </c>
    </row>
    <row r="411" spans="111:111">
      <c r="DG411" s="5" t="str">
        <f t="shared" si="53"/>
        <v>Prioritas I</v>
      </c>
    </row>
    <row r="412" spans="111:111">
      <c r="DG412" s="5" t="str">
        <f t="shared" si="53"/>
        <v>Prioritas I</v>
      </c>
    </row>
    <row r="413" spans="111:111">
      <c r="DG413" s="5" t="str">
        <f t="shared" si="53"/>
        <v>Prioritas I</v>
      </c>
    </row>
    <row r="414" spans="111:111">
      <c r="DG414" s="5" t="str">
        <f t="shared" si="53"/>
        <v>Prioritas I</v>
      </c>
    </row>
    <row r="415" spans="111:111">
      <c r="DG415" s="5" t="str">
        <f t="shared" si="53"/>
        <v>Prioritas I</v>
      </c>
    </row>
    <row r="416" spans="111:111">
      <c r="DG416" s="5" t="str">
        <f t="shared" si="53"/>
        <v>Prioritas I</v>
      </c>
    </row>
    <row r="417" spans="111:111">
      <c r="DG417" s="5" t="str">
        <f t="shared" si="53"/>
        <v>Prioritas I</v>
      </c>
    </row>
    <row r="418" spans="111:111">
      <c r="DG418" s="5" t="str">
        <f t="shared" si="53"/>
        <v>Prioritas I</v>
      </c>
    </row>
    <row r="419" spans="111:111">
      <c r="DG419" s="5" t="str">
        <f t="shared" si="53"/>
        <v>Prioritas I</v>
      </c>
    </row>
    <row r="420" spans="111:111">
      <c r="DG420" s="5" t="str">
        <f t="shared" si="53"/>
        <v>Prioritas I</v>
      </c>
    </row>
    <row r="421" spans="111:111">
      <c r="DG421" s="5" t="str">
        <f t="shared" si="53"/>
        <v>Prioritas I</v>
      </c>
    </row>
    <row r="422" spans="111:111">
      <c r="DG422" s="5" t="str">
        <f t="shared" si="53"/>
        <v>Prioritas I</v>
      </c>
    </row>
    <row r="423" spans="111:111">
      <c r="DG423" s="5" t="str">
        <f t="shared" si="53"/>
        <v>Prioritas I</v>
      </c>
    </row>
    <row r="424" spans="111:111">
      <c r="DG424" s="5" t="str">
        <f t="shared" si="53"/>
        <v>Prioritas I</v>
      </c>
    </row>
    <row r="425" spans="111:111">
      <c r="DG425" s="5" t="str">
        <f t="shared" si="53"/>
        <v>Prioritas I</v>
      </c>
    </row>
    <row r="426" spans="111:111">
      <c r="DG426" s="5" t="str">
        <f t="shared" si="53"/>
        <v>Prioritas I</v>
      </c>
    </row>
    <row r="427" spans="111:111">
      <c r="DG427" s="5" t="str">
        <f t="shared" si="53"/>
        <v>Prioritas I</v>
      </c>
    </row>
    <row r="428" spans="111:111">
      <c r="DG428" s="5" t="str">
        <f t="shared" si="53"/>
        <v>Prioritas I</v>
      </c>
    </row>
    <row r="429" spans="111:111">
      <c r="DG429" s="5" t="str">
        <f t="shared" si="53"/>
        <v>Prioritas I</v>
      </c>
    </row>
    <row r="430" spans="111:111">
      <c r="DG430" s="5" t="str">
        <f t="shared" si="53"/>
        <v>Prioritas I</v>
      </c>
    </row>
    <row r="431" spans="111:111">
      <c r="DG431" s="5" t="str">
        <f t="shared" si="53"/>
        <v>Prioritas I</v>
      </c>
    </row>
    <row r="432" spans="111:111">
      <c r="DG432" s="5" t="str">
        <f t="shared" si="53"/>
        <v>Prioritas I</v>
      </c>
    </row>
    <row r="433" spans="111:111">
      <c r="DG433" s="5" t="str">
        <f t="shared" si="53"/>
        <v>Prioritas I</v>
      </c>
    </row>
    <row r="434" spans="111:111">
      <c r="DG434" s="5" t="str">
        <f t="shared" si="53"/>
        <v>Prioritas I</v>
      </c>
    </row>
    <row r="435" spans="111:111">
      <c r="DG435" s="5" t="str">
        <f t="shared" si="53"/>
        <v>Prioritas I</v>
      </c>
    </row>
    <row r="436" spans="111:111">
      <c r="DG436" s="5" t="str">
        <f t="shared" si="53"/>
        <v>Prioritas I</v>
      </c>
    </row>
    <row r="437" spans="111:111">
      <c r="DG437" s="5" t="str">
        <f t="shared" si="53"/>
        <v>Prioritas I</v>
      </c>
    </row>
    <row r="438" spans="111:111">
      <c r="DG438" s="5" t="str">
        <f t="shared" si="53"/>
        <v>Prioritas I</v>
      </c>
    </row>
    <row r="439" spans="111:111">
      <c r="DG439" s="5" t="str">
        <f t="shared" si="53"/>
        <v>Prioritas I</v>
      </c>
    </row>
    <row r="440" spans="111:111">
      <c r="DG440" s="5" t="str">
        <f t="shared" si="53"/>
        <v>Prioritas I</v>
      </c>
    </row>
    <row r="441" spans="111:111">
      <c r="DG441" s="5" t="str">
        <f t="shared" si="53"/>
        <v>Prioritas I</v>
      </c>
    </row>
    <row r="442" spans="111:111">
      <c r="DG442" s="5" t="str">
        <f t="shared" si="53"/>
        <v>Prioritas I</v>
      </c>
    </row>
    <row r="443" spans="111:111">
      <c r="DG443" s="5" t="str">
        <f t="shared" si="53"/>
        <v>Prioritas I</v>
      </c>
    </row>
    <row r="444" spans="111:111">
      <c r="DG444" s="5" t="str">
        <f t="shared" si="53"/>
        <v>Prioritas I</v>
      </c>
    </row>
    <row r="445" spans="111:111">
      <c r="DG445" s="5" t="str">
        <f t="shared" si="53"/>
        <v>Prioritas I</v>
      </c>
    </row>
    <row r="446" spans="111:111">
      <c r="DG446" s="5" t="str">
        <f t="shared" si="53"/>
        <v>Prioritas I</v>
      </c>
    </row>
    <row r="447" spans="111:111">
      <c r="DG447" s="5" t="str">
        <f t="shared" si="53"/>
        <v>Prioritas I</v>
      </c>
    </row>
    <row r="448" spans="111:111">
      <c r="DG448" s="5" t="str">
        <f t="shared" si="53"/>
        <v>Prioritas I</v>
      </c>
    </row>
    <row r="449" spans="111:111">
      <c r="DG449" s="5" t="str">
        <f t="shared" si="53"/>
        <v>Prioritas I</v>
      </c>
    </row>
    <row r="450" spans="111:111">
      <c r="DG450" s="5" t="str">
        <f t="shared" si="53"/>
        <v>Prioritas I</v>
      </c>
    </row>
    <row r="451" spans="111:111">
      <c r="DG451" s="5" t="str">
        <f t="shared" si="53"/>
        <v>Prioritas I</v>
      </c>
    </row>
    <row r="452" spans="111:111">
      <c r="DG452" s="5" t="str">
        <f t="shared" si="53"/>
        <v>Prioritas I</v>
      </c>
    </row>
    <row r="453" spans="111:111">
      <c r="DG453" s="5" t="str">
        <f t="shared" si="53"/>
        <v>Prioritas I</v>
      </c>
    </row>
    <row r="454" spans="111:111">
      <c r="DG454" s="5" t="str">
        <f t="shared" si="53"/>
        <v>Prioritas I</v>
      </c>
    </row>
    <row r="455" spans="111:111">
      <c r="DG455" s="5" t="str">
        <f t="shared" si="53"/>
        <v>Prioritas I</v>
      </c>
    </row>
    <row r="456" spans="111:111">
      <c r="DG456" s="5" t="str">
        <f t="shared" si="53"/>
        <v>Prioritas I</v>
      </c>
    </row>
    <row r="457" spans="111:111">
      <c r="DG457" s="5" t="str">
        <f t="shared" si="53"/>
        <v>Prioritas I</v>
      </c>
    </row>
    <row r="458" spans="111:111">
      <c r="DG458" s="5" t="str">
        <f t="shared" si="53"/>
        <v>Prioritas I</v>
      </c>
    </row>
    <row r="459" spans="111:111">
      <c r="DG459" s="5" t="str">
        <f t="shared" ref="DG459:DG522" si="54">IF(DF459&lt;55,"Prioritas I", IF(DF459&lt;89,"Prioritas II", IF(DF459&lt;123,"Prioritas III")))</f>
        <v>Prioritas I</v>
      </c>
    </row>
    <row r="460" spans="111:111">
      <c r="DG460" s="5" t="str">
        <f t="shared" si="54"/>
        <v>Prioritas I</v>
      </c>
    </row>
    <row r="461" spans="111:111">
      <c r="DG461" s="5" t="str">
        <f t="shared" si="54"/>
        <v>Prioritas I</v>
      </c>
    </row>
    <row r="462" spans="111:111">
      <c r="DG462" s="5" t="str">
        <f t="shared" si="54"/>
        <v>Prioritas I</v>
      </c>
    </row>
    <row r="463" spans="111:111">
      <c r="DG463" s="5" t="str">
        <f t="shared" si="54"/>
        <v>Prioritas I</v>
      </c>
    </row>
    <row r="464" spans="111:111">
      <c r="DG464" s="5" t="str">
        <f t="shared" si="54"/>
        <v>Prioritas I</v>
      </c>
    </row>
    <row r="465" spans="111:111">
      <c r="DG465" s="5" t="str">
        <f t="shared" si="54"/>
        <v>Prioritas I</v>
      </c>
    </row>
    <row r="466" spans="111:111">
      <c r="DG466" s="5" t="str">
        <f t="shared" si="54"/>
        <v>Prioritas I</v>
      </c>
    </row>
    <row r="467" spans="111:111">
      <c r="DG467" s="5" t="str">
        <f t="shared" si="54"/>
        <v>Prioritas I</v>
      </c>
    </row>
    <row r="468" spans="111:111">
      <c r="DG468" s="5" t="str">
        <f t="shared" si="54"/>
        <v>Prioritas I</v>
      </c>
    </row>
    <row r="469" spans="111:111">
      <c r="DG469" s="5" t="str">
        <f t="shared" si="54"/>
        <v>Prioritas I</v>
      </c>
    </row>
    <row r="470" spans="111:111">
      <c r="DG470" s="5" t="str">
        <f t="shared" si="54"/>
        <v>Prioritas I</v>
      </c>
    </row>
    <row r="471" spans="111:111">
      <c r="DG471" s="5" t="str">
        <f t="shared" si="54"/>
        <v>Prioritas I</v>
      </c>
    </row>
    <row r="472" spans="111:111">
      <c r="DG472" s="5" t="str">
        <f t="shared" si="54"/>
        <v>Prioritas I</v>
      </c>
    </row>
    <row r="473" spans="111:111">
      <c r="DG473" s="5" t="str">
        <f t="shared" si="54"/>
        <v>Prioritas I</v>
      </c>
    </row>
    <row r="474" spans="111:111">
      <c r="DG474" s="5" t="str">
        <f t="shared" si="54"/>
        <v>Prioritas I</v>
      </c>
    </row>
    <row r="475" spans="111:111">
      <c r="DG475" s="5" t="str">
        <f t="shared" si="54"/>
        <v>Prioritas I</v>
      </c>
    </row>
    <row r="476" spans="111:111">
      <c r="DG476" s="5" t="str">
        <f t="shared" si="54"/>
        <v>Prioritas I</v>
      </c>
    </row>
    <row r="477" spans="111:111">
      <c r="DG477" s="5" t="str">
        <f t="shared" si="54"/>
        <v>Prioritas I</v>
      </c>
    </row>
    <row r="478" spans="111:111">
      <c r="DG478" s="5" t="str">
        <f t="shared" si="54"/>
        <v>Prioritas I</v>
      </c>
    </row>
    <row r="479" spans="111:111">
      <c r="DG479" s="5" t="str">
        <f t="shared" si="54"/>
        <v>Prioritas I</v>
      </c>
    </row>
    <row r="480" spans="111:111">
      <c r="DG480" s="5" t="str">
        <f t="shared" si="54"/>
        <v>Prioritas I</v>
      </c>
    </row>
    <row r="481" spans="111:111">
      <c r="DG481" s="5" t="str">
        <f t="shared" si="54"/>
        <v>Prioritas I</v>
      </c>
    </row>
    <row r="482" spans="111:111">
      <c r="DG482" s="5" t="str">
        <f t="shared" si="54"/>
        <v>Prioritas I</v>
      </c>
    </row>
    <row r="483" spans="111:111">
      <c r="DG483" s="5" t="str">
        <f t="shared" si="54"/>
        <v>Prioritas I</v>
      </c>
    </row>
    <row r="484" spans="111:111">
      <c r="DG484" s="5" t="str">
        <f t="shared" si="54"/>
        <v>Prioritas I</v>
      </c>
    </row>
    <row r="485" spans="111:111">
      <c r="DG485" s="5" t="str">
        <f t="shared" si="54"/>
        <v>Prioritas I</v>
      </c>
    </row>
    <row r="486" spans="111:111">
      <c r="DG486" s="5" t="str">
        <f t="shared" si="54"/>
        <v>Prioritas I</v>
      </c>
    </row>
    <row r="487" spans="111:111">
      <c r="DG487" s="5" t="str">
        <f t="shared" si="54"/>
        <v>Prioritas I</v>
      </c>
    </row>
    <row r="488" spans="111:111">
      <c r="DG488" s="5" t="str">
        <f t="shared" si="54"/>
        <v>Prioritas I</v>
      </c>
    </row>
    <row r="489" spans="111:111">
      <c r="DG489" s="5" t="str">
        <f t="shared" si="54"/>
        <v>Prioritas I</v>
      </c>
    </row>
    <row r="490" spans="111:111">
      <c r="DG490" s="5" t="str">
        <f t="shared" si="54"/>
        <v>Prioritas I</v>
      </c>
    </row>
    <row r="491" spans="111:111">
      <c r="DG491" s="5" t="str">
        <f t="shared" si="54"/>
        <v>Prioritas I</v>
      </c>
    </row>
    <row r="492" spans="111:111">
      <c r="DG492" s="5" t="str">
        <f t="shared" si="54"/>
        <v>Prioritas I</v>
      </c>
    </row>
    <row r="493" spans="111:111">
      <c r="DG493" s="5" t="str">
        <f t="shared" si="54"/>
        <v>Prioritas I</v>
      </c>
    </row>
    <row r="494" spans="111:111">
      <c r="DG494" s="5" t="str">
        <f t="shared" si="54"/>
        <v>Prioritas I</v>
      </c>
    </row>
    <row r="495" spans="111:111">
      <c r="DG495" s="5" t="str">
        <f t="shared" si="54"/>
        <v>Prioritas I</v>
      </c>
    </row>
    <row r="496" spans="111:111">
      <c r="DG496" s="5" t="str">
        <f t="shared" si="54"/>
        <v>Prioritas I</v>
      </c>
    </row>
    <row r="497" spans="111:111">
      <c r="DG497" s="5" t="str">
        <f t="shared" si="54"/>
        <v>Prioritas I</v>
      </c>
    </row>
    <row r="498" spans="111:111">
      <c r="DG498" s="5" t="str">
        <f t="shared" si="54"/>
        <v>Prioritas I</v>
      </c>
    </row>
    <row r="499" spans="111:111">
      <c r="DG499" s="5" t="str">
        <f t="shared" si="54"/>
        <v>Prioritas I</v>
      </c>
    </row>
    <row r="500" spans="111:111">
      <c r="DG500" s="5" t="str">
        <f t="shared" si="54"/>
        <v>Prioritas I</v>
      </c>
    </row>
    <row r="501" spans="111:111">
      <c r="DG501" s="5" t="str">
        <f t="shared" si="54"/>
        <v>Prioritas I</v>
      </c>
    </row>
    <row r="502" spans="111:111">
      <c r="DG502" s="5" t="str">
        <f t="shared" si="54"/>
        <v>Prioritas I</v>
      </c>
    </row>
    <row r="503" spans="111:111">
      <c r="DG503" s="5" t="str">
        <f t="shared" si="54"/>
        <v>Prioritas I</v>
      </c>
    </row>
    <row r="504" spans="111:111">
      <c r="DG504" s="5" t="str">
        <f t="shared" si="54"/>
        <v>Prioritas I</v>
      </c>
    </row>
    <row r="505" spans="111:111">
      <c r="DG505" s="5" t="str">
        <f t="shared" si="54"/>
        <v>Prioritas I</v>
      </c>
    </row>
    <row r="506" spans="111:111">
      <c r="DG506" s="5" t="str">
        <f t="shared" si="54"/>
        <v>Prioritas I</v>
      </c>
    </row>
    <row r="507" spans="111:111">
      <c r="DG507" s="5" t="str">
        <f t="shared" si="54"/>
        <v>Prioritas I</v>
      </c>
    </row>
    <row r="508" spans="111:111">
      <c r="DG508" s="5" t="str">
        <f t="shared" si="54"/>
        <v>Prioritas I</v>
      </c>
    </row>
    <row r="509" spans="111:111">
      <c r="DG509" s="5" t="str">
        <f t="shared" si="54"/>
        <v>Prioritas I</v>
      </c>
    </row>
    <row r="510" spans="111:111">
      <c r="DG510" s="5" t="str">
        <f t="shared" si="54"/>
        <v>Prioritas I</v>
      </c>
    </row>
    <row r="511" spans="111:111">
      <c r="DG511" s="5" t="str">
        <f t="shared" si="54"/>
        <v>Prioritas I</v>
      </c>
    </row>
    <row r="512" spans="111:111">
      <c r="DG512" s="5" t="str">
        <f t="shared" si="54"/>
        <v>Prioritas I</v>
      </c>
    </row>
    <row r="513" spans="111:111">
      <c r="DG513" s="5" t="str">
        <f t="shared" si="54"/>
        <v>Prioritas I</v>
      </c>
    </row>
    <row r="514" spans="111:111">
      <c r="DG514" s="5" t="str">
        <f t="shared" si="54"/>
        <v>Prioritas I</v>
      </c>
    </row>
    <row r="515" spans="111:111">
      <c r="DG515" s="5" t="str">
        <f t="shared" si="54"/>
        <v>Prioritas I</v>
      </c>
    </row>
    <row r="516" spans="111:111">
      <c r="DG516" s="5" t="str">
        <f t="shared" si="54"/>
        <v>Prioritas I</v>
      </c>
    </row>
    <row r="517" spans="111:111">
      <c r="DG517" s="5" t="str">
        <f t="shared" si="54"/>
        <v>Prioritas I</v>
      </c>
    </row>
    <row r="518" spans="111:111">
      <c r="DG518" s="5" t="str">
        <f t="shared" si="54"/>
        <v>Prioritas I</v>
      </c>
    </row>
    <row r="519" spans="111:111">
      <c r="DG519" s="5" t="str">
        <f t="shared" si="54"/>
        <v>Prioritas I</v>
      </c>
    </row>
    <row r="520" spans="111:111">
      <c r="DG520" s="5" t="str">
        <f t="shared" si="54"/>
        <v>Prioritas I</v>
      </c>
    </row>
    <row r="521" spans="111:111">
      <c r="DG521" s="5" t="str">
        <f t="shared" si="54"/>
        <v>Prioritas I</v>
      </c>
    </row>
    <row r="522" spans="111:111">
      <c r="DG522" s="5" t="str">
        <f t="shared" si="54"/>
        <v>Prioritas I</v>
      </c>
    </row>
    <row r="523" spans="111:111">
      <c r="DG523" s="5" t="str">
        <f t="shared" ref="DG523:DG586" si="55">IF(DF523&lt;55,"Prioritas I", IF(DF523&lt;89,"Prioritas II", IF(DF523&lt;123,"Prioritas III")))</f>
        <v>Prioritas I</v>
      </c>
    </row>
    <row r="524" spans="111:111">
      <c r="DG524" s="5" t="str">
        <f t="shared" si="55"/>
        <v>Prioritas I</v>
      </c>
    </row>
    <row r="525" spans="111:111">
      <c r="DG525" s="5" t="str">
        <f t="shared" si="55"/>
        <v>Prioritas I</v>
      </c>
    </row>
    <row r="526" spans="111:111">
      <c r="DG526" s="5" t="str">
        <f t="shared" si="55"/>
        <v>Prioritas I</v>
      </c>
    </row>
    <row r="527" spans="111:111">
      <c r="DG527" s="5" t="str">
        <f t="shared" si="55"/>
        <v>Prioritas I</v>
      </c>
    </row>
    <row r="528" spans="111:111">
      <c r="DG528" s="5" t="str">
        <f t="shared" si="55"/>
        <v>Prioritas I</v>
      </c>
    </row>
    <row r="529" spans="111:111">
      <c r="DG529" s="5" t="str">
        <f t="shared" si="55"/>
        <v>Prioritas I</v>
      </c>
    </row>
    <row r="530" spans="111:111">
      <c r="DG530" s="5" t="str">
        <f t="shared" si="55"/>
        <v>Prioritas I</v>
      </c>
    </row>
    <row r="531" spans="111:111">
      <c r="DG531" s="5" t="str">
        <f t="shared" si="55"/>
        <v>Prioritas I</v>
      </c>
    </row>
    <row r="532" spans="111:111">
      <c r="DG532" s="5" t="str">
        <f t="shared" si="55"/>
        <v>Prioritas I</v>
      </c>
    </row>
    <row r="533" spans="111:111">
      <c r="DG533" s="5" t="str">
        <f t="shared" si="55"/>
        <v>Prioritas I</v>
      </c>
    </row>
    <row r="534" spans="111:111">
      <c r="DG534" s="5" t="str">
        <f t="shared" si="55"/>
        <v>Prioritas I</v>
      </c>
    </row>
    <row r="535" spans="111:111">
      <c r="DG535" s="5" t="str">
        <f t="shared" si="55"/>
        <v>Prioritas I</v>
      </c>
    </row>
    <row r="536" spans="111:111">
      <c r="DG536" s="5" t="str">
        <f t="shared" si="55"/>
        <v>Prioritas I</v>
      </c>
    </row>
    <row r="537" spans="111:111">
      <c r="DG537" s="5" t="str">
        <f t="shared" si="55"/>
        <v>Prioritas I</v>
      </c>
    </row>
    <row r="538" spans="111:111">
      <c r="DG538" s="5" t="str">
        <f t="shared" si="55"/>
        <v>Prioritas I</v>
      </c>
    </row>
    <row r="539" spans="111:111">
      <c r="DG539" s="5" t="str">
        <f t="shared" si="55"/>
        <v>Prioritas I</v>
      </c>
    </row>
    <row r="540" spans="111:111">
      <c r="DG540" s="5" t="str">
        <f t="shared" si="55"/>
        <v>Prioritas I</v>
      </c>
    </row>
    <row r="541" spans="111:111">
      <c r="DG541" s="5" t="str">
        <f t="shared" si="55"/>
        <v>Prioritas I</v>
      </c>
    </row>
    <row r="542" spans="111:111">
      <c r="DG542" s="5" t="str">
        <f t="shared" si="55"/>
        <v>Prioritas I</v>
      </c>
    </row>
    <row r="543" spans="111:111">
      <c r="DG543" s="5" t="str">
        <f t="shared" si="55"/>
        <v>Prioritas I</v>
      </c>
    </row>
    <row r="544" spans="111:111">
      <c r="DG544" s="5" t="str">
        <f t="shared" si="55"/>
        <v>Prioritas I</v>
      </c>
    </row>
    <row r="545" spans="111:111">
      <c r="DG545" s="5" t="str">
        <f t="shared" si="55"/>
        <v>Prioritas I</v>
      </c>
    </row>
    <row r="546" spans="111:111">
      <c r="DG546" s="5" t="str">
        <f t="shared" si="55"/>
        <v>Prioritas I</v>
      </c>
    </row>
    <row r="547" spans="111:111">
      <c r="DG547" s="5" t="str">
        <f t="shared" si="55"/>
        <v>Prioritas I</v>
      </c>
    </row>
    <row r="548" spans="111:111">
      <c r="DG548" s="5" t="str">
        <f t="shared" si="55"/>
        <v>Prioritas I</v>
      </c>
    </row>
    <row r="549" spans="111:111">
      <c r="DG549" s="5" t="str">
        <f t="shared" si="55"/>
        <v>Prioritas I</v>
      </c>
    </row>
    <row r="550" spans="111:111">
      <c r="DG550" s="5" t="str">
        <f t="shared" si="55"/>
        <v>Prioritas I</v>
      </c>
    </row>
    <row r="551" spans="111:111">
      <c r="DG551" s="5" t="str">
        <f t="shared" si="55"/>
        <v>Prioritas I</v>
      </c>
    </row>
    <row r="552" spans="111:111">
      <c r="DG552" s="5" t="str">
        <f t="shared" si="55"/>
        <v>Prioritas I</v>
      </c>
    </row>
    <row r="553" spans="111:111">
      <c r="DG553" s="5" t="str">
        <f t="shared" si="55"/>
        <v>Prioritas I</v>
      </c>
    </row>
    <row r="554" spans="111:111">
      <c r="DG554" s="5" t="str">
        <f t="shared" si="55"/>
        <v>Prioritas I</v>
      </c>
    </row>
    <row r="555" spans="111:111">
      <c r="DG555" s="5" t="str">
        <f t="shared" si="55"/>
        <v>Prioritas I</v>
      </c>
    </row>
    <row r="556" spans="111:111">
      <c r="DG556" s="5" t="str">
        <f t="shared" si="55"/>
        <v>Prioritas I</v>
      </c>
    </row>
    <row r="557" spans="111:111">
      <c r="DG557" s="5" t="str">
        <f t="shared" si="55"/>
        <v>Prioritas I</v>
      </c>
    </row>
    <row r="558" spans="111:111">
      <c r="DG558" s="5" t="str">
        <f t="shared" si="55"/>
        <v>Prioritas I</v>
      </c>
    </row>
    <row r="559" spans="111:111">
      <c r="DG559" s="5" t="str">
        <f t="shared" si="55"/>
        <v>Prioritas I</v>
      </c>
    </row>
    <row r="560" spans="111:111">
      <c r="DG560" s="5" t="str">
        <f t="shared" si="55"/>
        <v>Prioritas I</v>
      </c>
    </row>
    <row r="561" spans="111:111">
      <c r="DG561" s="5" t="str">
        <f t="shared" si="55"/>
        <v>Prioritas I</v>
      </c>
    </row>
    <row r="562" spans="111:111">
      <c r="DG562" s="5" t="str">
        <f t="shared" si="55"/>
        <v>Prioritas I</v>
      </c>
    </row>
    <row r="563" spans="111:111">
      <c r="DG563" s="5" t="str">
        <f t="shared" si="55"/>
        <v>Prioritas I</v>
      </c>
    </row>
    <row r="564" spans="111:111">
      <c r="DG564" s="5" t="str">
        <f t="shared" si="55"/>
        <v>Prioritas I</v>
      </c>
    </row>
    <row r="565" spans="111:111">
      <c r="DG565" s="5" t="str">
        <f t="shared" si="55"/>
        <v>Prioritas I</v>
      </c>
    </row>
    <row r="566" spans="111:111">
      <c r="DG566" s="5" t="str">
        <f t="shared" si="55"/>
        <v>Prioritas I</v>
      </c>
    </row>
    <row r="567" spans="111:111">
      <c r="DG567" s="5" t="str">
        <f t="shared" si="55"/>
        <v>Prioritas I</v>
      </c>
    </row>
    <row r="568" spans="111:111">
      <c r="DG568" s="5" t="str">
        <f t="shared" si="55"/>
        <v>Prioritas I</v>
      </c>
    </row>
    <row r="569" spans="111:111">
      <c r="DG569" s="5" t="str">
        <f t="shared" si="55"/>
        <v>Prioritas I</v>
      </c>
    </row>
    <row r="570" spans="111:111">
      <c r="DG570" s="5" t="str">
        <f t="shared" si="55"/>
        <v>Prioritas I</v>
      </c>
    </row>
    <row r="571" spans="111:111">
      <c r="DG571" s="5" t="str">
        <f t="shared" si="55"/>
        <v>Prioritas I</v>
      </c>
    </row>
    <row r="572" spans="111:111">
      <c r="DG572" s="5" t="str">
        <f t="shared" si="55"/>
        <v>Prioritas I</v>
      </c>
    </row>
    <row r="573" spans="111:111">
      <c r="DG573" s="5" t="str">
        <f t="shared" si="55"/>
        <v>Prioritas I</v>
      </c>
    </row>
    <row r="574" spans="111:111">
      <c r="DG574" s="5" t="str">
        <f t="shared" si="55"/>
        <v>Prioritas I</v>
      </c>
    </row>
    <row r="575" spans="111:111">
      <c r="DG575" s="5" t="str">
        <f t="shared" si="55"/>
        <v>Prioritas I</v>
      </c>
    </row>
    <row r="576" spans="111:111">
      <c r="DG576" s="5" t="str">
        <f t="shared" si="55"/>
        <v>Prioritas I</v>
      </c>
    </row>
    <row r="577" spans="111:111">
      <c r="DG577" s="5" t="str">
        <f t="shared" si="55"/>
        <v>Prioritas I</v>
      </c>
    </row>
    <row r="578" spans="111:111">
      <c r="DG578" s="5" t="str">
        <f t="shared" si="55"/>
        <v>Prioritas I</v>
      </c>
    </row>
    <row r="579" spans="111:111">
      <c r="DG579" s="5" t="str">
        <f t="shared" si="55"/>
        <v>Prioritas I</v>
      </c>
    </row>
    <row r="580" spans="111:111">
      <c r="DG580" s="5" t="str">
        <f t="shared" si="55"/>
        <v>Prioritas I</v>
      </c>
    </row>
    <row r="581" spans="111:111">
      <c r="DG581" s="5" t="str">
        <f t="shared" si="55"/>
        <v>Prioritas I</v>
      </c>
    </row>
    <row r="582" spans="111:111">
      <c r="DG582" s="5" t="str">
        <f t="shared" si="55"/>
        <v>Prioritas I</v>
      </c>
    </row>
    <row r="583" spans="111:111">
      <c r="DG583" s="5" t="str">
        <f t="shared" si="55"/>
        <v>Prioritas I</v>
      </c>
    </row>
    <row r="584" spans="111:111">
      <c r="DG584" s="5" t="str">
        <f t="shared" si="55"/>
        <v>Prioritas I</v>
      </c>
    </row>
    <row r="585" spans="111:111">
      <c r="DG585" s="5" t="str">
        <f t="shared" si="55"/>
        <v>Prioritas I</v>
      </c>
    </row>
    <row r="586" spans="111:111">
      <c r="DG586" s="5" t="str">
        <f t="shared" si="55"/>
        <v>Prioritas I</v>
      </c>
    </row>
    <row r="587" spans="111:111">
      <c r="DG587" s="5" t="str">
        <f t="shared" ref="DG587:DG650" si="56">IF(DF587&lt;55,"Prioritas I", IF(DF587&lt;89,"Prioritas II", IF(DF587&lt;123,"Prioritas III")))</f>
        <v>Prioritas I</v>
      </c>
    </row>
    <row r="588" spans="111:111">
      <c r="DG588" s="5" t="str">
        <f t="shared" si="56"/>
        <v>Prioritas I</v>
      </c>
    </row>
    <row r="589" spans="111:111">
      <c r="DG589" s="5" t="str">
        <f t="shared" si="56"/>
        <v>Prioritas I</v>
      </c>
    </row>
    <row r="590" spans="111:111">
      <c r="DG590" s="5" t="str">
        <f t="shared" si="56"/>
        <v>Prioritas I</v>
      </c>
    </row>
    <row r="591" spans="111:111">
      <c r="DG591" s="5" t="str">
        <f t="shared" si="56"/>
        <v>Prioritas I</v>
      </c>
    </row>
    <row r="592" spans="111:111">
      <c r="DG592" s="5" t="str">
        <f t="shared" si="56"/>
        <v>Prioritas I</v>
      </c>
    </row>
    <row r="593" spans="111:111">
      <c r="DG593" s="5" t="str">
        <f t="shared" si="56"/>
        <v>Prioritas I</v>
      </c>
    </row>
    <row r="594" spans="111:111">
      <c r="DG594" s="5" t="str">
        <f t="shared" si="56"/>
        <v>Prioritas I</v>
      </c>
    </row>
    <row r="595" spans="111:111">
      <c r="DG595" s="5" t="str">
        <f t="shared" si="56"/>
        <v>Prioritas I</v>
      </c>
    </row>
    <row r="596" spans="111:111">
      <c r="DG596" s="5" t="str">
        <f t="shared" si="56"/>
        <v>Prioritas I</v>
      </c>
    </row>
    <row r="597" spans="111:111">
      <c r="DG597" s="5" t="str">
        <f t="shared" si="56"/>
        <v>Prioritas I</v>
      </c>
    </row>
    <row r="598" spans="111:111">
      <c r="DG598" s="5" t="str">
        <f t="shared" si="56"/>
        <v>Prioritas I</v>
      </c>
    </row>
    <row r="599" spans="111:111">
      <c r="DG599" s="5" t="str">
        <f t="shared" si="56"/>
        <v>Prioritas I</v>
      </c>
    </row>
    <row r="600" spans="111:111">
      <c r="DG600" s="5" t="str">
        <f t="shared" si="56"/>
        <v>Prioritas I</v>
      </c>
    </row>
    <row r="601" spans="111:111">
      <c r="DG601" s="5" t="str">
        <f t="shared" si="56"/>
        <v>Prioritas I</v>
      </c>
    </row>
    <row r="602" spans="111:111">
      <c r="DG602" s="5" t="str">
        <f t="shared" si="56"/>
        <v>Prioritas I</v>
      </c>
    </row>
    <row r="603" spans="111:111">
      <c r="DG603" s="5" t="str">
        <f t="shared" si="56"/>
        <v>Prioritas I</v>
      </c>
    </row>
    <row r="604" spans="111:111">
      <c r="DG604" s="5" t="str">
        <f t="shared" si="56"/>
        <v>Prioritas I</v>
      </c>
    </row>
    <row r="605" spans="111:111">
      <c r="DG605" s="5" t="str">
        <f t="shared" si="56"/>
        <v>Prioritas I</v>
      </c>
    </row>
    <row r="606" spans="111:111">
      <c r="DG606" s="5" t="str">
        <f t="shared" si="56"/>
        <v>Prioritas I</v>
      </c>
    </row>
    <row r="607" spans="111:111">
      <c r="DG607" s="5" t="str">
        <f t="shared" si="56"/>
        <v>Prioritas I</v>
      </c>
    </row>
    <row r="608" spans="111:111">
      <c r="DG608" s="5" t="str">
        <f t="shared" si="56"/>
        <v>Prioritas I</v>
      </c>
    </row>
    <row r="609" spans="111:111">
      <c r="DG609" s="5" t="str">
        <f t="shared" si="56"/>
        <v>Prioritas I</v>
      </c>
    </row>
    <row r="610" spans="111:111">
      <c r="DG610" s="5" t="str">
        <f t="shared" si="56"/>
        <v>Prioritas I</v>
      </c>
    </row>
    <row r="611" spans="111:111">
      <c r="DG611" s="5" t="str">
        <f t="shared" si="56"/>
        <v>Prioritas I</v>
      </c>
    </row>
    <row r="612" spans="111:111">
      <c r="DG612" s="5" t="str">
        <f t="shared" si="56"/>
        <v>Prioritas I</v>
      </c>
    </row>
    <row r="613" spans="111:111">
      <c r="DG613" s="5" t="str">
        <f t="shared" si="56"/>
        <v>Prioritas I</v>
      </c>
    </row>
    <row r="614" spans="111:111">
      <c r="DG614" s="5" t="str">
        <f t="shared" si="56"/>
        <v>Prioritas I</v>
      </c>
    </row>
    <row r="615" spans="111:111">
      <c r="DG615" s="5" t="str">
        <f t="shared" si="56"/>
        <v>Prioritas I</v>
      </c>
    </row>
    <row r="616" spans="111:111">
      <c r="DG616" s="5" t="str">
        <f t="shared" si="56"/>
        <v>Prioritas I</v>
      </c>
    </row>
    <row r="617" spans="111:111">
      <c r="DG617" s="5" t="str">
        <f t="shared" si="56"/>
        <v>Prioritas I</v>
      </c>
    </row>
    <row r="618" spans="111:111">
      <c r="DG618" s="5" t="str">
        <f t="shared" si="56"/>
        <v>Prioritas I</v>
      </c>
    </row>
    <row r="619" spans="111:111">
      <c r="DG619" s="5" t="str">
        <f t="shared" si="56"/>
        <v>Prioritas I</v>
      </c>
    </row>
    <row r="620" spans="111:111">
      <c r="DG620" s="5" t="str">
        <f t="shared" si="56"/>
        <v>Prioritas I</v>
      </c>
    </row>
    <row r="621" spans="111:111">
      <c r="DG621" s="5" t="str">
        <f t="shared" si="56"/>
        <v>Prioritas I</v>
      </c>
    </row>
    <row r="622" spans="111:111">
      <c r="DG622" s="5" t="str">
        <f t="shared" si="56"/>
        <v>Prioritas I</v>
      </c>
    </row>
    <row r="623" spans="111:111">
      <c r="DG623" s="5" t="str">
        <f t="shared" si="56"/>
        <v>Prioritas I</v>
      </c>
    </row>
    <row r="624" spans="111:111">
      <c r="DG624" s="5" t="str">
        <f t="shared" si="56"/>
        <v>Prioritas I</v>
      </c>
    </row>
    <row r="625" spans="111:111">
      <c r="DG625" s="5" t="str">
        <f t="shared" si="56"/>
        <v>Prioritas I</v>
      </c>
    </row>
    <row r="626" spans="111:111">
      <c r="DG626" s="5" t="str">
        <f t="shared" si="56"/>
        <v>Prioritas I</v>
      </c>
    </row>
    <row r="627" spans="111:111">
      <c r="DG627" s="5" t="str">
        <f t="shared" si="56"/>
        <v>Prioritas I</v>
      </c>
    </row>
    <row r="628" spans="111:111">
      <c r="DG628" s="5" t="str">
        <f t="shared" si="56"/>
        <v>Prioritas I</v>
      </c>
    </row>
    <row r="629" spans="111:111">
      <c r="DG629" s="5" t="str">
        <f t="shared" si="56"/>
        <v>Prioritas I</v>
      </c>
    </row>
    <row r="630" spans="111:111">
      <c r="DG630" s="5" t="str">
        <f t="shared" si="56"/>
        <v>Prioritas I</v>
      </c>
    </row>
    <row r="631" spans="111:111">
      <c r="DG631" s="5" t="str">
        <f t="shared" si="56"/>
        <v>Prioritas I</v>
      </c>
    </row>
    <row r="632" spans="111:111">
      <c r="DG632" s="5" t="str">
        <f t="shared" si="56"/>
        <v>Prioritas I</v>
      </c>
    </row>
    <row r="633" spans="111:111">
      <c r="DG633" s="5" t="str">
        <f t="shared" si="56"/>
        <v>Prioritas I</v>
      </c>
    </row>
    <row r="634" spans="111:111">
      <c r="DG634" s="5" t="str">
        <f t="shared" si="56"/>
        <v>Prioritas I</v>
      </c>
    </row>
    <row r="635" spans="111:111">
      <c r="DG635" s="5" t="str">
        <f t="shared" si="56"/>
        <v>Prioritas I</v>
      </c>
    </row>
    <row r="636" spans="111:111">
      <c r="DG636" s="5" t="str">
        <f t="shared" si="56"/>
        <v>Prioritas I</v>
      </c>
    </row>
    <row r="637" spans="111:111">
      <c r="DG637" s="5" t="str">
        <f t="shared" si="56"/>
        <v>Prioritas I</v>
      </c>
    </row>
    <row r="638" spans="111:111">
      <c r="DG638" s="5" t="str">
        <f t="shared" si="56"/>
        <v>Prioritas I</v>
      </c>
    </row>
    <row r="639" spans="111:111">
      <c r="DG639" s="5" t="str">
        <f t="shared" si="56"/>
        <v>Prioritas I</v>
      </c>
    </row>
    <row r="640" spans="111:111">
      <c r="DG640" s="5" t="str">
        <f t="shared" si="56"/>
        <v>Prioritas I</v>
      </c>
    </row>
    <row r="641" spans="111:111">
      <c r="DG641" s="5" t="str">
        <f t="shared" si="56"/>
        <v>Prioritas I</v>
      </c>
    </row>
    <row r="642" spans="111:111">
      <c r="DG642" s="5" t="str">
        <f t="shared" si="56"/>
        <v>Prioritas I</v>
      </c>
    </row>
    <row r="643" spans="111:111">
      <c r="DG643" s="5" t="str">
        <f t="shared" si="56"/>
        <v>Prioritas I</v>
      </c>
    </row>
    <row r="644" spans="111:111">
      <c r="DG644" s="5" t="str">
        <f t="shared" si="56"/>
        <v>Prioritas I</v>
      </c>
    </row>
    <row r="645" spans="111:111">
      <c r="DG645" s="5" t="str">
        <f t="shared" si="56"/>
        <v>Prioritas I</v>
      </c>
    </row>
    <row r="646" spans="111:111">
      <c r="DG646" s="5" t="str">
        <f t="shared" si="56"/>
        <v>Prioritas I</v>
      </c>
    </row>
    <row r="647" spans="111:111">
      <c r="DG647" s="5" t="str">
        <f t="shared" si="56"/>
        <v>Prioritas I</v>
      </c>
    </row>
    <row r="648" spans="111:111">
      <c r="DG648" s="5" t="str">
        <f t="shared" si="56"/>
        <v>Prioritas I</v>
      </c>
    </row>
    <row r="649" spans="111:111">
      <c r="DG649" s="5" t="str">
        <f t="shared" si="56"/>
        <v>Prioritas I</v>
      </c>
    </row>
    <row r="650" spans="111:111">
      <c r="DG650" s="5" t="str">
        <f t="shared" si="56"/>
        <v>Prioritas I</v>
      </c>
    </row>
    <row r="651" spans="111:111">
      <c r="DG651" s="5" t="str">
        <f t="shared" ref="DG651:DG714" si="57">IF(DF651&lt;55,"Prioritas I", IF(DF651&lt;89,"Prioritas II", IF(DF651&lt;123,"Prioritas III")))</f>
        <v>Prioritas I</v>
      </c>
    </row>
    <row r="652" spans="111:111">
      <c r="DG652" s="5" t="str">
        <f t="shared" si="57"/>
        <v>Prioritas I</v>
      </c>
    </row>
    <row r="653" spans="111:111">
      <c r="DG653" s="5" t="str">
        <f t="shared" si="57"/>
        <v>Prioritas I</v>
      </c>
    </row>
    <row r="654" spans="111:111">
      <c r="DG654" s="5" t="str">
        <f t="shared" si="57"/>
        <v>Prioritas I</v>
      </c>
    </row>
    <row r="655" spans="111:111">
      <c r="DG655" s="5" t="str">
        <f t="shared" si="57"/>
        <v>Prioritas I</v>
      </c>
    </row>
    <row r="656" spans="111:111">
      <c r="DG656" s="5" t="str">
        <f t="shared" si="57"/>
        <v>Prioritas I</v>
      </c>
    </row>
    <row r="657" spans="111:111">
      <c r="DG657" s="5" t="str">
        <f t="shared" si="57"/>
        <v>Prioritas I</v>
      </c>
    </row>
    <row r="658" spans="111:111">
      <c r="DG658" s="5" t="str">
        <f t="shared" si="57"/>
        <v>Prioritas I</v>
      </c>
    </row>
    <row r="659" spans="111:111">
      <c r="DG659" s="5" t="str">
        <f t="shared" si="57"/>
        <v>Prioritas I</v>
      </c>
    </row>
    <row r="660" spans="111:111">
      <c r="DG660" s="5" t="str">
        <f t="shared" si="57"/>
        <v>Prioritas I</v>
      </c>
    </row>
    <row r="661" spans="111:111">
      <c r="DG661" s="5" t="str">
        <f t="shared" si="57"/>
        <v>Prioritas I</v>
      </c>
    </row>
    <row r="662" spans="111:111">
      <c r="DG662" s="5" t="str">
        <f t="shared" si="57"/>
        <v>Prioritas I</v>
      </c>
    </row>
    <row r="663" spans="111:111">
      <c r="DG663" s="5" t="str">
        <f t="shared" si="57"/>
        <v>Prioritas I</v>
      </c>
    </row>
    <row r="664" spans="111:111">
      <c r="DG664" s="5" t="str">
        <f t="shared" si="57"/>
        <v>Prioritas I</v>
      </c>
    </row>
    <row r="665" spans="111:111">
      <c r="DG665" s="5" t="str">
        <f t="shared" si="57"/>
        <v>Prioritas I</v>
      </c>
    </row>
    <row r="666" spans="111:111">
      <c r="DG666" s="5" t="str">
        <f t="shared" si="57"/>
        <v>Prioritas I</v>
      </c>
    </row>
    <row r="667" spans="111:111">
      <c r="DG667" s="5" t="str">
        <f t="shared" si="57"/>
        <v>Prioritas I</v>
      </c>
    </row>
    <row r="668" spans="111:111">
      <c r="DG668" s="5" t="str">
        <f t="shared" si="57"/>
        <v>Prioritas I</v>
      </c>
    </row>
    <row r="669" spans="111:111">
      <c r="DG669" s="5" t="str">
        <f t="shared" si="57"/>
        <v>Prioritas I</v>
      </c>
    </row>
    <row r="670" spans="111:111">
      <c r="DG670" s="5" t="str">
        <f t="shared" si="57"/>
        <v>Prioritas I</v>
      </c>
    </row>
    <row r="671" spans="111:111">
      <c r="DG671" s="5" t="str">
        <f t="shared" si="57"/>
        <v>Prioritas I</v>
      </c>
    </row>
    <row r="672" spans="111:111">
      <c r="DG672" s="5" t="str">
        <f t="shared" si="57"/>
        <v>Prioritas I</v>
      </c>
    </row>
    <row r="673" spans="111:111">
      <c r="DG673" s="5" t="str">
        <f t="shared" si="57"/>
        <v>Prioritas I</v>
      </c>
    </row>
    <row r="674" spans="111:111">
      <c r="DG674" s="5" t="str">
        <f t="shared" si="57"/>
        <v>Prioritas I</v>
      </c>
    </row>
    <row r="675" spans="111:111">
      <c r="DG675" s="5" t="str">
        <f t="shared" si="57"/>
        <v>Prioritas I</v>
      </c>
    </row>
    <row r="676" spans="111:111">
      <c r="DG676" s="5" t="str">
        <f t="shared" si="57"/>
        <v>Prioritas I</v>
      </c>
    </row>
    <row r="677" spans="111:111">
      <c r="DG677" s="5" t="str">
        <f t="shared" si="57"/>
        <v>Prioritas I</v>
      </c>
    </row>
    <row r="678" spans="111:111">
      <c r="DG678" s="5" t="str">
        <f t="shared" si="57"/>
        <v>Prioritas I</v>
      </c>
    </row>
    <row r="679" spans="111:111">
      <c r="DG679" s="5" t="str">
        <f t="shared" si="57"/>
        <v>Prioritas I</v>
      </c>
    </row>
    <row r="680" spans="111:111">
      <c r="DG680" s="5" t="str">
        <f t="shared" si="57"/>
        <v>Prioritas I</v>
      </c>
    </row>
    <row r="681" spans="111:111">
      <c r="DG681" s="5" t="str">
        <f t="shared" si="57"/>
        <v>Prioritas I</v>
      </c>
    </row>
    <row r="682" spans="111:111">
      <c r="DG682" s="5" t="str">
        <f t="shared" si="57"/>
        <v>Prioritas I</v>
      </c>
    </row>
    <row r="683" spans="111:111">
      <c r="DG683" s="5" t="str">
        <f t="shared" si="57"/>
        <v>Prioritas I</v>
      </c>
    </row>
    <row r="684" spans="111:111">
      <c r="DG684" s="5" t="str">
        <f t="shared" si="57"/>
        <v>Prioritas I</v>
      </c>
    </row>
    <row r="685" spans="111:111">
      <c r="DG685" s="5" t="str">
        <f t="shared" si="57"/>
        <v>Prioritas I</v>
      </c>
    </row>
    <row r="686" spans="111:111">
      <c r="DG686" s="5" t="str">
        <f t="shared" si="57"/>
        <v>Prioritas I</v>
      </c>
    </row>
    <row r="687" spans="111:111">
      <c r="DG687" s="5" t="str">
        <f t="shared" si="57"/>
        <v>Prioritas I</v>
      </c>
    </row>
    <row r="688" spans="111:111">
      <c r="DG688" s="5" t="str">
        <f t="shared" si="57"/>
        <v>Prioritas I</v>
      </c>
    </row>
    <row r="689" spans="111:111">
      <c r="DG689" s="5" t="str">
        <f t="shared" si="57"/>
        <v>Prioritas I</v>
      </c>
    </row>
    <row r="690" spans="111:111">
      <c r="DG690" s="5" t="str">
        <f t="shared" si="57"/>
        <v>Prioritas I</v>
      </c>
    </row>
    <row r="691" spans="111:111">
      <c r="DG691" s="5" t="str">
        <f t="shared" si="57"/>
        <v>Prioritas I</v>
      </c>
    </row>
    <row r="692" spans="111:111">
      <c r="DG692" s="5" t="str">
        <f t="shared" si="57"/>
        <v>Prioritas I</v>
      </c>
    </row>
    <row r="693" spans="111:111">
      <c r="DG693" s="5" t="str">
        <f t="shared" si="57"/>
        <v>Prioritas I</v>
      </c>
    </row>
    <row r="694" spans="111:111">
      <c r="DG694" s="5" t="str">
        <f t="shared" si="57"/>
        <v>Prioritas I</v>
      </c>
    </row>
    <row r="695" spans="111:111">
      <c r="DG695" s="5" t="str">
        <f t="shared" si="57"/>
        <v>Prioritas I</v>
      </c>
    </row>
    <row r="696" spans="111:111">
      <c r="DG696" s="5" t="str">
        <f t="shared" si="57"/>
        <v>Prioritas I</v>
      </c>
    </row>
    <row r="697" spans="111:111">
      <c r="DG697" s="5" t="str">
        <f t="shared" si="57"/>
        <v>Prioritas I</v>
      </c>
    </row>
    <row r="698" spans="111:111">
      <c r="DG698" s="5" t="str">
        <f t="shared" si="57"/>
        <v>Prioritas I</v>
      </c>
    </row>
    <row r="699" spans="111:111">
      <c r="DG699" s="5" t="str">
        <f t="shared" si="57"/>
        <v>Prioritas I</v>
      </c>
    </row>
    <row r="700" spans="111:111">
      <c r="DG700" s="5" t="str">
        <f t="shared" si="57"/>
        <v>Prioritas I</v>
      </c>
    </row>
    <row r="701" spans="111:111">
      <c r="DG701" s="5" t="str">
        <f t="shared" si="57"/>
        <v>Prioritas I</v>
      </c>
    </row>
    <row r="702" spans="111:111">
      <c r="DG702" s="5" t="str">
        <f t="shared" si="57"/>
        <v>Prioritas I</v>
      </c>
    </row>
    <row r="703" spans="111:111">
      <c r="DG703" s="5" t="str">
        <f t="shared" si="57"/>
        <v>Prioritas I</v>
      </c>
    </row>
    <row r="704" spans="111:111">
      <c r="DG704" s="5" t="str">
        <f t="shared" si="57"/>
        <v>Prioritas I</v>
      </c>
    </row>
    <row r="705" spans="111:111">
      <c r="DG705" s="5" t="str">
        <f t="shared" si="57"/>
        <v>Prioritas I</v>
      </c>
    </row>
    <row r="706" spans="111:111">
      <c r="DG706" s="5" t="str">
        <f t="shared" si="57"/>
        <v>Prioritas I</v>
      </c>
    </row>
    <row r="707" spans="111:111">
      <c r="DG707" s="5" t="str">
        <f t="shared" si="57"/>
        <v>Prioritas I</v>
      </c>
    </row>
    <row r="708" spans="111:111">
      <c r="DG708" s="5" t="str">
        <f t="shared" si="57"/>
        <v>Prioritas I</v>
      </c>
    </row>
    <row r="709" spans="111:111">
      <c r="DG709" s="5" t="str">
        <f t="shared" si="57"/>
        <v>Prioritas I</v>
      </c>
    </row>
    <row r="710" spans="111:111">
      <c r="DG710" s="5" t="str">
        <f t="shared" si="57"/>
        <v>Prioritas I</v>
      </c>
    </row>
    <row r="711" spans="111:111">
      <c r="DG711" s="5" t="str">
        <f t="shared" si="57"/>
        <v>Prioritas I</v>
      </c>
    </row>
    <row r="712" spans="111:111">
      <c r="DG712" s="5" t="str">
        <f t="shared" si="57"/>
        <v>Prioritas I</v>
      </c>
    </row>
    <row r="713" spans="111:111">
      <c r="DG713" s="5" t="str">
        <f t="shared" si="57"/>
        <v>Prioritas I</v>
      </c>
    </row>
    <row r="714" spans="111:111">
      <c r="DG714" s="5" t="str">
        <f t="shared" si="57"/>
        <v>Prioritas I</v>
      </c>
    </row>
    <row r="715" spans="111:111">
      <c r="DG715" s="5" t="str">
        <f t="shared" ref="DG715:DG778" si="58">IF(DF715&lt;55,"Prioritas I", IF(DF715&lt;89,"Prioritas II", IF(DF715&lt;123,"Prioritas III")))</f>
        <v>Prioritas I</v>
      </c>
    </row>
    <row r="716" spans="111:111">
      <c r="DG716" s="5" t="str">
        <f t="shared" si="58"/>
        <v>Prioritas I</v>
      </c>
    </row>
    <row r="717" spans="111:111">
      <c r="DG717" s="5" t="str">
        <f t="shared" si="58"/>
        <v>Prioritas I</v>
      </c>
    </row>
    <row r="718" spans="111:111">
      <c r="DG718" s="5" t="str">
        <f t="shared" si="58"/>
        <v>Prioritas I</v>
      </c>
    </row>
    <row r="719" spans="111:111">
      <c r="DG719" s="5" t="str">
        <f t="shared" si="58"/>
        <v>Prioritas I</v>
      </c>
    </row>
    <row r="720" spans="111:111">
      <c r="DG720" s="5" t="str">
        <f t="shared" si="58"/>
        <v>Prioritas I</v>
      </c>
    </row>
    <row r="721" spans="111:111">
      <c r="DG721" s="5" t="str">
        <f t="shared" si="58"/>
        <v>Prioritas I</v>
      </c>
    </row>
    <row r="722" spans="111:111">
      <c r="DG722" s="5" t="str">
        <f t="shared" si="58"/>
        <v>Prioritas I</v>
      </c>
    </row>
    <row r="723" spans="111:111">
      <c r="DG723" s="5" t="str">
        <f t="shared" si="58"/>
        <v>Prioritas I</v>
      </c>
    </row>
    <row r="724" spans="111:111">
      <c r="DG724" s="5" t="str">
        <f t="shared" si="58"/>
        <v>Prioritas I</v>
      </c>
    </row>
    <row r="725" spans="111:111">
      <c r="DG725" s="5" t="str">
        <f t="shared" si="58"/>
        <v>Prioritas I</v>
      </c>
    </row>
    <row r="726" spans="111:111">
      <c r="DG726" s="5" t="str">
        <f t="shared" si="58"/>
        <v>Prioritas I</v>
      </c>
    </row>
    <row r="727" spans="111:111">
      <c r="DG727" s="5" t="str">
        <f t="shared" si="58"/>
        <v>Prioritas I</v>
      </c>
    </row>
    <row r="728" spans="111:111">
      <c r="DG728" s="5" t="str">
        <f t="shared" si="58"/>
        <v>Prioritas I</v>
      </c>
    </row>
    <row r="729" spans="111:111">
      <c r="DG729" s="5" t="str">
        <f t="shared" si="58"/>
        <v>Prioritas I</v>
      </c>
    </row>
    <row r="730" spans="111:111">
      <c r="DG730" s="5" t="str">
        <f t="shared" si="58"/>
        <v>Prioritas I</v>
      </c>
    </row>
    <row r="731" spans="111:111">
      <c r="DG731" s="5" t="str">
        <f t="shared" si="58"/>
        <v>Prioritas I</v>
      </c>
    </row>
    <row r="732" spans="111:111">
      <c r="DG732" s="5" t="str">
        <f t="shared" si="58"/>
        <v>Prioritas I</v>
      </c>
    </row>
    <row r="733" spans="111:111">
      <c r="DG733" s="5" t="str">
        <f t="shared" si="58"/>
        <v>Prioritas I</v>
      </c>
    </row>
    <row r="734" spans="111:111">
      <c r="DG734" s="5" t="str">
        <f t="shared" si="58"/>
        <v>Prioritas I</v>
      </c>
    </row>
    <row r="735" spans="111:111">
      <c r="DG735" s="5" t="str">
        <f t="shared" si="58"/>
        <v>Prioritas I</v>
      </c>
    </row>
    <row r="736" spans="111:111">
      <c r="DG736" s="5" t="str">
        <f t="shared" si="58"/>
        <v>Prioritas I</v>
      </c>
    </row>
    <row r="737" spans="111:111">
      <c r="DG737" s="5" t="str">
        <f t="shared" si="58"/>
        <v>Prioritas I</v>
      </c>
    </row>
    <row r="738" spans="111:111">
      <c r="DG738" s="5" t="str">
        <f t="shared" si="58"/>
        <v>Prioritas I</v>
      </c>
    </row>
    <row r="739" spans="111:111">
      <c r="DG739" s="5" t="str">
        <f t="shared" si="58"/>
        <v>Prioritas I</v>
      </c>
    </row>
    <row r="740" spans="111:111">
      <c r="DG740" s="5" t="str">
        <f t="shared" si="58"/>
        <v>Prioritas I</v>
      </c>
    </row>
    <row r="741" spans="111:111">
      <c r="DG741" s="5" t="str">
        <f t="shared" si="58"/>
        <v>Prioritas I</v>
      </c>
    </row>
    <row r="742" spans="111:111">
      <c r="DG742" s="5" t="str">
        <f t="shared" si="58"/>
        <v>Prioritas I</v>
      </c>
    </row>
    <row r="743" spans="111:111">
      <c r="DG743" s="5" t="str">
        <f t="shared" si="58"/>
        <v>Prioritas I</v>
      </c>
    </row>
    <row r="744" spans="111:111">
      <c r="DG744" s="5" t="str">
        <f t="shared" si="58"/>
        <v>Prioritas I</v>
      </c>
    </row>
    <row r="745" spans="111:111">
      <c r="DG745" s="5" t="str">
        <f t="shared" si="58"/>
        <v>Prioritas I</v>
      </c>
    </row>
    <row r="746" spans="111:111">
      <c r="DG746" s="5" t="str">
        <f t="shared" si="58"/>
        <v>Prioritas I</v>
      </c>
    </row>
    <row r="747" spans="111:111">
      <c r="DG747" s="5" t="str">
        <f t="shared" si="58"/>
        <v>Prioritas I</v>
      </c>
    </row>
    <row r="748" spans="111:111">
      <c r="DG748" s="5" t="str">
        <f t="shared" si="58"/>
        <v>Prioritas I</v>
      </c>
    </row>
    <row r="749" spans="111:111">
      <c r="DG749" s="5" t="str">
        <f t="shared" si="58"/>
        <v>Prioritas I</v>
      </c>
    </row>
    <row r="750" spans="111:111">
      <c r="DG750" s="5" t="str">
        <f t="shared" si="58"/>
        <v>Prioritas I</v>
      </c>
    </row>
    <row r="751" spans="111:111">
      <c r="DG751" s="5" t="str">
        <f t="shared" si="58"/>
        <v>Prioritas I</v>
      </c>
    </row>
    <row r="752" spans="111:111">
      <c r="DG752" s="5" t="str">
        <f t="shared" si="58"/>
        <v>Prioritas I</v>
      </c>
    </row>
    <row r="753" spans="111:111">
      <c r="DG753" s="5" t="str">
        <f t="shared" si="58"/>
        <v>Prioritas I</v>
      </c>
    </row>
    <row r="754" spans="111:111">
      <c r="DG754" s="5" t="str">
        <f t="shared" si="58"/>
        <v>Prioritas I</v>
      </c>
    </row>
    <row r="755" spans="111:111">
      <c r="DG755" s="5" t="str">
        <f t="shared" si="58"/>
        <v>Prioritas I</v>
      </c>
    </row>
    <row r="756" spans="111:111">
      <c r="DG756" s="5" t="str">
        <f t="shared" si="58"/>
        <v>Prioritas I</v>
      </c>
    </row>
    <row r="757" spans="111:111">
      <c r="DG757" s="5" t="str">
        <f t="shared" si="58"/>
        <v>Prioritas I</v>
      </c>
    </row>
    <row r="758" spans="111:111">
      <c r="DG758" s="5" t="str">
        <f t="shared" si="58"/>
        <v>Prioritas I</v>
      </c>
    </row>
    <row r="759" spans="111:111">
      <c r="DG759" s="5" t="str">
        <f t="shared" si="58"/>
        <v>Prioritas I</v>
      </c>
    </row>
    <row r="760" spans="111:111">
      <c r="DG760" s="5" t="str">
        <f t="shared" si="58"/>
        <v>Prioritas I</v>
      </c>
    </row>
    <row r="761" spans="111:111">
      <c r="DG761" s="5" t="str">
        <f t="shared" si="58"/>
        <v>Prioritas I</v>
      </c>
    </row>
    <row r="762" spans="111:111">
      <c r="DG762" s="5" t="str">
        <f t="shared" si="58"/>
        <v>Prioritas I</v>
      </c>
    </row>
    <row r="763" spans="111:111">
      <c r="DG763" s="5" t="str">
        <f t="shared" si="58"/>
        <v>Prioritas I</v>
      </c>
    </row>
    <row r="764" spans="111:111">
      <c r="DG764" s="5" t="str">
        <f t="shared" si="58"/>
        <v>Prioritas I</v>
      </c>
    </row>
    <row r="765" spans="111:111">
      <c r="DG765" s="5" t="str">
        <f t="shared" si="58"/>
        <v>Prioritas I</v>
      </c>
    </row>
    <row r="766" spans="111:111">
      <c r="DG766" s="5" t="str">
        <f t="shared" si="58"/>
        <v>Prioritas I</v>
      </c>
    </row>
    <row r="767" spans="111:111">
      <c r="DG767" s="5" t="str">
        <f t="shared" si="58"/>
        <v>Prioritas I</v>
      </c>
    </row>
    <row r="768" spans="111:111">
      <c r="DG768" s="5" t="str">
        <f t="shared" si="58"/>
        <v>Prioritas I</v>
      </c>
    </row>
    <row r="769" spans="111:111">
      <c r="DG769" s="5" t="str">
        <f t="shared" si="58"/>
        <v>Prioritas I</v>
      </c>
    </row>
    <row r="770" spans="111:111">
      <c r="DG770" s="5" t="str">
        <f t="shared" si="58"/>
        <v>Prioritas I</v>
      </c>
    </row>
    <row r="771" spans="111:111">
      <c r="DG771" s="5" t="str">
        <f t="shared" si="58"/>
        <v>Prioritas I</v>
      </c>
    </row>
    <row r="772" spans="111:111">
      <c r="DG772" s="5" t="str">
        <f t="shared" si="58"/>
        <v>Prioritas I</v>
      </c>
    </row>
    <row r="773" spans="111:111">
      <c r="DG773" s="5" t="str">
        <f t="shared" si="58"/>
        <v>Prioritas I</v>
      </c>
    </row>
    <row r="774" spans="111:111">
      <c r="DG774" s="5" t="str">
        <f t="shared" si="58"/>
        <v>Prioritas I</v>
      </c>
    </row>
    <row r="775" spans="111:111">
      <c r="DG775" s="5" t="str">
        <f t="shared" si="58"/>
        <v>Prioritas I</v>
      </c>
    </row>
    <row r="776" spans="111:111">
      <c r="DG776" s="5" t="str">
        <f t="shared" si="58"/>
        <v>Prioritas I</v>
      </c>
    </row>
    <row r="777" spans="111:111">
      <c r="DG777" s="5" t="str">
        <f t="shared" si="58"/>
        <v>Prioritas I</v>
      </c>
    </row>
    <row r="778" spans="111:111">
      <c r="DG778" s="5" t="str">
        <f t="shared" si="58"/>
        <v>Prioritas I</v>
      </c>
    </row>
    <row r="779" spans="111:111">
      <c r="DG779" s="5" t="str">
        <f t="shared" ref="DG779:DG842" si="59">IF(DF779&lt;55,"Prioritas I", IF(DF779&lt;89,"Prioritas II", IF(DF779&lt;123,"Prioritas III")))</f>
        <v>Prioritas I</v>
      </c>
    </row>
    <row r="780" spans="111:111">
      <c r="DG780" s="5" t="str">
        <f t="shared" si="59"/>
        <v>Prioritas I</v>
      </c>
    </row>
    <row r="781" spans="111:111">
      <c r="DG781" s="5" t="str">
        <f t="shared" si="59"/>
        <v>Prioritas I</v>
      </c>
    </row>
    <row r="782" spans="111:111">
      <c r="DG782" s="5" t="str">
        <f t="shared" si="59"/>
        <v>Prioritas I</v>
      </c>
    </row>
    <row r="783" spans="111:111">
      <c r="DG783" s="5" t="str">
        <f t="shared" si="59"/>
        <v>Prioritas I</v>
      </c>
    </row>
    <row r="784" spans="111:111">
      <c r="DG784" s="5" t="str">
        <f t="shared" si="59"/>
        <v>Prioritas I</v>
      </c>
    </row>
    <row r="785" spans="111:111">
      <c r="DG785" s="5" t="str">
        <f t="shared" si="59"/>
        <v>Prioritas I</v>
      </c>
    </row>
    <row r="786" spans="111:111">
      <c r="DG786" s="5" t="str">
        <f t="shared" si="59"/>
        <v>Prioritas I</v>
      </c>
    </row>
    <row r="787" spans="111:111">
      <c r="DG787" s="5" t="str">
        <f t="shared" si="59"/>
        <v>Prioritas I</v>
      </c>
    </row>
    <row r="788" spans="111:111">
      <c r="DG788" s="5" t="str">
        <f t="shared" si="59"/>
        <v>Prioritas I</v>
      </c>
    </row>
    <row r="789" spans="111:111">
      <c r="DG789" s="5" t="str">
        <f t="shared" si="59"/>
        <v>Prioritas I</v>
      </c>
    </row>
    <row r="790" spans="111:111">
      <c r="DG790" s="5" t="str">
        <f t="shared" si="59"/>
        <v>Prioritas I</v>
      </c>
    </row>
    <row r="791" spans="111:111">
      <c r="DG791" s="5" t="str">
        <f t="shared" si="59"/>
        <v>Prioritas I</v>
      </c>
    </row>
    <row r="792" spans="111:111">
      <c r="DG792" s="5" t="str">
        <f t="shared" si="59"/>
        <v>Prioritas I</v>
      </c>
    </row>
    <row r="793" spans="111:111">
      <c r="DG793" s="5" t="str">
        <f t="shared" si="59"/>
        <v>Prioritas I</v>
      </c>
    </row>
    <row r="794" spans="111:111">
      <c r="DG794" s="5" t="str">
        <f t="shared" si="59"/>
        <v>Prioritas I</v>
      </c>
    </row>
    <row r="795" spans="111:111">
      <c r="DG795" s="5" t="str">
        <f t="shared" si="59"/>
        <v>Prioritas I</v>
      </c>
    </row>
    <row r="796" spans="111:111">
      <c r="DG796" s="5" t="str">
        <f t="shared" si="59"/>
        <v>Prioritas I</v>
      </c>
    </row>
    <row r="797" spans="111:111">
      <c r="DG797" s="5" t="str">
        <f t="shared" si="59"/>
        <v>Prioritas I</v>
      </c>
    </row>
    <row r="798" spans="111:111">
      <c r="DG798" s="5" t="str">
        <f t="shared" si="59"/>
        <v>Prioritas I</v>
      </c>
    </row>
    <row r="799" spans="111:111">
      <c r="DG799" s="5" t="str">
        <f t="shared" si="59"/>
        <v>Prioritas I</v>
      </c>
    </row>
    <row r="800" spans="111:111">
      <c r="DG800" s="5" t="str">
        <f t="shared" si="59"/>
        <v>Prioritas I</v>
      </c>
    </row>
    <row r="801" spans="111:111">
      <c r="DG801" s="5" t="str">
        <f t="shared" si="59"/>
        <v>Prioritas I</v>
      </c>
    </row>
    <row r="802" spans="111:111">
      <c r="DG802" s="5" t="str">
        <f t="shared" si="59"/>
        <v>Prioritas I</v>
      </c>
    </row>
    <row r="803" spans="111:111">
      <c r="DG803" s="5" t="str">
        <f t="shared" si="59"/>
        <v>Prioritas I</v>
      </c>
    </row>
    <row r="804" spans="111:111">
      <c r="DG804" s="5" t="str">
        <f t="shared" si="59"/>
        <v>Prioritas I</v>
      </c>
    </row>
    <row r="805" spans="111:111">
      <c r="DG805" s="5" t="str">
        <f t="shared" si="59"/>
        <v>Prioritas I</v>
      </c>
    </row>
    <row r="806" spans="111:111">
      <c r="DG806" s="5" t="str">
        <f t="shared" si="59"/>
        <v>Prioritas I</v>
      </c>
    </row>
    <row r="807" spans="111:111">
      <c r="DG807" s="5" t="str">
        <f t="shared" si="59"/>
        <v>Prioritas I</v>
      </c>
    </row>
    <row r="808" spans="111:111">
      <c r="DG808" s="5" t="str">
        <f t="shared" si="59"/>
        <v>Prioritas I</v>
      </c>
    </row>
    <row r="809" spans="111:111">
      <c r="DG809" s="5" t="str">
        <f t="shared" si="59"/>
        <v>Prioritas I</v>
      </c>
    </row>
    <row r="810" spans="111:111">
      <c r="DG810" s="5" t="str">
        <f t="shared" si="59"/>
        <v>Prioritas I</v>
      </c>
    </row>
    <row r="811" spans="111:111">
      <c r="DG811" s="5" t="str">
        <f t="shared" si="59"/>
        <v>Prioritas I</v>
      </c>
    </row>
    <row r="812" spans="111:111">
      <c r="DG812" s="5" t="str">
        <f t="shared" si="59"/>
        <v>Prioritas I</v>
      </c>
    </row>
    <row r="813" spans="111:111">
      <c r="DG813" s="5" t="str">
        <f t="shared" si="59"/>
        <v>Prioritas I</v>
      </c>
    </row>
    <row r="814" spans="111:111">
      <c r="DG814" s="5" t="str">
        <f t="shared" si="59"/>
        <v>Prioritas I</v>
      </c>
    </row>
    <row r="815" spans="111:111">
      <c r="DG815" s="5" t="str">
        <f t="shared" si="59"/>
        <v>Prioritas I</v>
      </c>
    </row>
    <row r="816" spans="111:111">
      <c r="DG816" s="5" t="str">
        <f t="shared" si="59"/>
        <v>Prioritas I</v>
      </c>
    </row>
    <row r="817" spans="111:111">
      <c r="DG817" s="5" t="str">
        <f t="shared" si="59"/>
        <v>Prioritas I</v>
      </c>
    </row>
    <row r="818" spans="111:111">
      <c r="DG818" s="5" t="str">
        <f t="shared" si="59"/>
        <v>Prioritas I</v>
      </c>
    </row>
    <row r="819" spans="111:111">
      <c r="DG819" s="5" t="str">
        <f t="shared" si="59"/>
        <v>Prioritas I</v>
      </c>
    </row>
    <row r="820" spans="111:111">
      <c r="DG820" s="5" t="str">
        <f t="shared" si="59"/>
        <v>Prioritas I</v>
      </c>
    </row>
    <row r="821" spans="111:111">
      <c r="DG821" s="5" t="str">
        <f t="shared" si="59"/>
        <v>Prioritas I</v>
      </c>
    </row>
    <row r="822" spans="111:111">
      <c r="DG822" s="5" t="str">
        <f t="shared" si="59"/>
        <v>Prioritas I</v>
      </c>
    </row>
    <row r="823" spans="111:111">
      <c r="DG823" s="5" t="str">
        <f t="shared" si="59"/>
        <v>Prioritas I</v>
      </c>
    </row>
    <row r="824" spans="111:111">
      <c r="DG824" s="5" t="str">
        <f t="shared" si="59"/>
        <v>Prioritas I</v>
      </c>
    </row>
    <row r="825" spans="111:111">
      <c r="DG825" s="5" t="str">
        <f t="shared" si="59"/>
        <v>Prioritas I</v>
      </c>
    </row>
    <row r="826" spans="111:111">
      <c r="DG826" s="5" t="str">
        <f t="shared" si="59"/>
        <v>Prioritas I</v>
      </c>
    </row>
    <row r="827" spans="111:111">
      <c r="DG827" s="5" t="str">
        <f t="shared" si="59"/>
        <v>Prioritas I</v>
      </c>
    </row>
    <row r="828" spans="111:111">
      <c r="DG828" s="5" t="str">
        <f t="shared" si="59"/>
        <v>Prioritas I</v>
      </c>
    </row>
    <row r="829" spans="111:111">
      <c r="DG829" s="5" t="str">
        <f t="shared" si="59"/>
        <v>Prioritas I</v>
      </c>
    </row>
    <row r="830" spans="111:111">
      <c r="DG830" s="5" t="str">
        <f t="shared" si="59"/>
        <v>Prioritas I</v>
      </c>
    </row>
    <row r="831" spans="111:111">
      <c r="DG831" s="5" t="str">
        <f t="shared" si="59"/>
        <v>Prioritas I</v>
      </c>
    </row>
    <row r="832" spans="111:111">
      <c r="DG832" s="5" t="str">
        <f t="shared" si="59"/>
        <v>Prioritas I</v>
      </c>
    </row>
    <row r="833" spans="111:111">
      <c r="DG833" s="5" t="str">
        <f t="shared" si="59"/>
        <v>Prioritas I</v>
      </c>
    </row>
    <row r="834" spans="111:111">
      <c r="DG834" s="5" t="str">
        <f t="shared" si="59"/>
        <v>Prioritas I</v>
      </c>
    </row>
    <row r="835" spans="111:111">
      <c r="DG835" s="5" t="str">
        <f t="shared" si="59"/>
        <v>Prioritas I</v>
      </c>
    </row>
    <row r="836" spans="111:111">
      <c r="DG836" s="5" t="str">
        <f t="shared" si="59"/>
        <v>Prioritas I</v>
      </c>
    </row>
    <row r="837" spans="111:111">
      <c r="DG837" s="5" t="str">
        <f t="shared" si="59"/>
        <v>Prioritas I</v>
      </c>
    </row>
    <row r="838" spans="111:111">
      <c r="DG838" s="5" t="str">
        <f t="shared" si="59"/>
        <v>Prioritas I</v>
      </c>
    </row>
    <row r="839" spans="111:111">
      <c r="DG839" s="5" t="str">
        <f t="shared" si="59"/>
        <v>Prioritas I</v>
      </c>
    </row>
    <row r="840" spans="111:111">
      <c r="DG840" s="5" t="str">
        <f t="shared" si="59"/>
        <v>Prioritas I</v>
      </c>
    </row>
    <row r="841" spans="111:111">
      <c r="DG841" s="5" t="str">
        <f t="shared" si="59"/>
        <v>Prioritas I</v>
      </c>
    </row>
    <row r="842" spans="111:111">
      <c r="DG842" s="5" t="str">
        <f t="shared" si="59"/>
        <v>Prioritas I</v>
      </c>
    </row>
    <row r="843" spans="111:111">
      <c r="DG843" s="5" t="str">
        <f t="shared" ref="DG843:DG906" si="60">IF(DF843&lt;55,"Prioritas I", IF(DF843&lt;89,"Prioritas II", IF(DF843&lt;123,"Prioritas III")))</f>
        <v>Prioritas I</v>
      </c>
    </row>
    <row r="844" spans="111:111">
      <c r="DG844" s="5" t="str">
        <f t="shared" si="60"/>
        <v>Prioritas I</v>
      </c>
    </row>
    <row r="845" spans="111:111">
      <c r="DG845" s="5" t="str">
        <f t="shared" si="60"/>
        <v>Prioritas I</v>
      </c>
    </row>
    <row r="846" spans="111:111">
      <c r="DG846" s="5" t="str">
        <f t="shared" si="60"/>
        <v>Prioritas I</v>
      </c>
    </row>
    <row r="847" spans="111:111">
      <c r="DG847" s="5" t="str">
        <f t="shared" si="60"/>
        <v>Prioritas I</v>
      </c>
    </row>
    <row r="848" spans="111:111">
      <c r="DG848" s="5" t="str">
        <f t="shared" si="60"/>
        <v>Prioritas I</v>
      </c>
    </row>
    <row r="849" spans="111:111">
      <c r="DG849" s="5" t="str">
        <f t="shared" si="60"/>
        <v>Prioritas I</v>
      </c>
    </row>
    <row r="850" spans="111:111">
      <c r="DG850" s="5" t="str">
        <f t="shared" si="60"/>
        <v>Prioritas I</v>
      </c>
    </row>
    <row r="851" spans="111:111">
      <c r="DG851" s="5" t="str">
        <f t="shared" si="60"/>
        <v>Prioritas I</v>
      </c>
    </row>
    <row r="852" spans="111:111">
      <c r="DG852" s="5" t="str">
        <f t="shared" si="60"/>
        <v>Prioritas I</v>
      </c>
    </row>
    <row r="853" spans="111:111">
      <c r="DG853" s="5" t="str">
        <f t="shared" si="60"/>
        <v>Prioritas I</v>
      </c>
    </row>
    <row r="854" spans="111:111">
      <c r="DG854" s="5" t="str">
        <f t="shared" si="60"/>
        <v>Prioritas I</v>
      </c>
    </row>
    <row r="855" spans="111:111">
      <c r="DG855" s="5" t="str">
        <f t="shared" si="60"/>
        <v>Prioritas I</v>
      </c>
    </row>
    <row r="856" spans="111:111">
      <c r="DG856" s="5" t="str">
        <f t="shared" si="60"/>
        <v>Prioritas I</v>
      </c>
    </row>
    <row r="857" spans="111:111">
      <c r="DG857" s="5" t="str">
        <f t="shared" si="60"/>
        <v>Prioritas I</v>
      </c>
    </row>
    <row r="858" spans="111:111">
      <c r="DG858" s="5" t="str">
        <f t="shared" si="60"/>
        <v>Prioritas I</v>
      </c>
    </row>
    <row r="859" spans="111:111">
      <c r="DG859" s="5" t="str">
        <f t="shared" si="60"/>
        <v>Prioritas I</v>
      </c>
    </row>
    <row r="860" spans="111:111">
      <c r="DG860" s="5" t="str">
        <f t="shared" si="60"/>
        <v>Prioritas I</v>
      </c>
    </row>
    <row r="861" spans="111:111">
      <c r="DG861" s="5" t="str">
        <f t="shared" si="60"/>
        <v>Prioritas I</v>
      </c>
    </row>
    <row r="862" spans="111:111">
      <c r="DG862" s="5" t="str">
        <f t="shared" si="60"/>
        <v>Prioritas I</v>
      </c>
    </row>
    <row r="863" spans="111:111">
      <c r="DG863" s="5" t="str">
        <f t="shared" si="60"/>
        <v>Prioritas I</v>
      </c>
    </row>
    <row r="864" spans="111:111">
      <c r="DG864" s="5" t="str">
        <f t="shared" si="60"/>
        <v>Prioritas I</v>
      </c>
    </row>
    <row r="865" spans="111:111">
      <c r="DG865" s="5" t="str">
        <f t="shared" si="60"/>
        <v>Prioritas I</v>
      </c>
    </row>
    <row r="866" spans="111:111">
      <c r="DG866" s="5" t="str">
        <f t="shared" si="60"/>
        <v>Prioritas I</v>
      </c>
    </row>
    <row r="867" spans="111:111">
      <c r="DG867" s="5" t="str">
        <f t="shared" si="60"/>
        <v>Prioritas I</v>
      </c>
    </row>
    <row r="868" spans="111:111">
      <c r="DG868" s="5" t="str">
        <f t="shared" si="60"/>
        <v>Prioritas I</v>
      </c>
    </row>
    <row r="869" spans="111:111">
      <c r="DG869" s="5" t="str">
        <f t="shared" si="60"/>
        <v>Prioritas I</v>
      </c>
    </row>
    <row r="870" spans="111:111">
      <c r="DG870" s="5" t="str">
        <f t="shared" si="60"/>
        <v>Prioritas I</v>
      </c>
    </row>
    <row r="871" spans="111:111">
      <c r="DG871" s="5" t="str">
        <f t="shared" si="60"/>
        <v>Prioritas I</v>
      </c>
    </row>
    <row r="872" spans="111:111">
      <c r="DG872" s="5" t="str">
        <f t="shared" si="60"/>
        <v>Prioritas I</v>
      </c>
    </row>
    <row r="873" spans="111:111">
      <c r="DG873" s="5" t="str">
        <f t="shared" si="60"/>
        <v>Prioritas I</v>
      </c>
    </row>
    <row r="874" spans="111:111">
      <c r="DG874" s="5" t="str">
        <f t="shared" si="60"/>
        <v>Prioritas I</v>
      </c>
    </row>
    <row r="875" spans="111:111">
      <c r="DG875" s="5" t="str">
        <f t="shared" si="60"/>
        <v>Prioritas I</v>
      </c>
    </row>
    <row r="876" spans="111:111">
      <c r="DG876" s="5" t="str">
        <f t="shared" si="60"/>
        <v>Prioritas I</v>
      </c>
    </row>
    <row r="877" spans="111:111">
      <c r="DG877" s="5" t="str">
        <f t="shared" si="60"/>
        <v>Prioritas I</v>
      </c>
    </row>
    <row r="878" spans="111:111">
      <c r="DG878" s="5" t="str">
        <f t="shared" si="60"/>
        <v>Prioritas I</v>
      </c>
    </row>
    <row r="879" spans="111:111">
      <c r="DG879" s="5" t="str">
        <f t="shared" si="60"/>
        <v>Prioritas I</v>
      </c>
    </row>
    <row r="880" spans="111:111">
      <c r="DG880" s="5" t="str">
        <f t="shared" si="60"/>
        <v>Prioritas I</v>
      </c>
    </row>
    <row r="881" spans="111:111">
      <c r="DG881" s="5" t="str">
        <f t="shared" si="60"/>
        <v>Prioritas I</v>
      </c>
    </row>
    <row r="882" spans="111:111">
      <c r="DG882" s="5" t="str">
        <f t="shared" si="60"/>
        <v>Prioritas I</v>
      </c>
    </row>
    <row r="883" spans="111:111">
      <c r="DG883" s="5" t="str">
        <f t="shared" si="60"/>
        <v>Prioritas I</v>
      </c>
    </row>
    <row r="884" spans="111:111">
      <c r="DG884" s="5" t="str">
        <f t="shared" si="60"/>
        <v>Prioritas I</v>
      </c>
    </row>
    <row r="885" spans="111:111">
      <c r="DG885" s="5" t="str">
        <f t="shared" si="60"/>
        <v>Prioritas I</v>
      </c>
    </row>
    <row r="886" spans="111:111">
      <c r="DG886" s="5" t="str">
        <f t="shared" si="60"/>
        <v>Prioritas I</v>
      </c>
    </row>
    <row r="887" spans="111:111">
      <c r="DG887" s="5" t="str">
        <f t="shared" si="60"/>
        <v>Prioritas I</v>
      </c>
    </row>
    <row r="888" spans="111:111">
      <c r="DG888" s="5" t="str">
        <f t="shared" si="60"/>
        <v>Prioritas I</v>
      </c>
    </row>
    <row r="889" spans="111:111">
      <c r="DG889" s="5" t="str">
        <f t="shared" si="60"/>
        <v>Prioritas I</v>
      </c>
    </row>
    <row r="890" spans="111:111">
      <c r="DG890" s="5" t="str">
        <f t="shared" si="60"/>
        <v>Prioritas I</v>
      </c>
    </row>
    <row r="891" spans="111:111">
      <c r="DG891" s="5" t="str">
        <f t="shared" si="60"/>
        <v>Prioritas I</v>
      </c>
    </row>
    <row r="892" spans="111:111">
      <c r="DG892" s="5" t="str">
        <f t="shared" si="60"/>
        <v>Prioritas I</v>
      </c>
    </row>
    <row r="893" spans="111:111">
      <c r="DG893" s="5" t="str">
        <f t="shared" si="60"/>
        <v>Prioritas I</v>
      </c>
    </row>
    <row r="894" spans="111:111">
      <c r="DG894" s="5" t="str">
        <f t="shared" si="60"/>
        <v>Prioritas I</v>
      </c>
    </row>
    <row r="895" spans="111:111">
      <c r="DG895" s="5" t="str">
        <f t="shared" si="60"/>
        <v>Prioritas I</v>
      </c>
    </row>
    <row r="896" spans="111:111">
      <c r="DG896" s="5" t="str">
        <f t="shared" si="60"/>
        <v>Prioritas I</v>
      </c>
    </row>
    <row r="897" spans="111:111">
      <c r="DG897" s="5" t="str">
        <f t="shared" si="60"/>
        <v>Prioritas I</v>
      </c>
    </row>
    <row r="898" spans="111:111">
      <c r="DG898" s="5" t="str">
        <f t="shared" si="60"/>
        <v>Prioritas I</v>
      </c>
    </row>
    <row r="899" spans="111:111">
      <c r="DG899" s="5" t="str">
        <f t="shared" si="60"/>
        <v>Prioritas I</v>
      </c>
    </row>
    <row r="900" spans="111:111">
      <c r="DG900" s="5" t="str">
        <f t="shared" si="60"/>
        <v>Prioritas I</v>
      </c>
    </row>
    <row r="901" spans="111:111">
      <c r="DG901" s="5" t="str">
        <f t="shared" si="60"/>
        <v>Prioritas I</v>
      </c>
    </row>
    <row r="902" spans="111:111">
      <c r="DG902" s="5" t="str">
        <f t="shared" si="60"/>
        <v>Prioritas I</v>
      </c>
    </row>
    <row r="903" spans="111:111">
      <c r="DG903" s="5" t="str">
        <f t="shared" si="60"/>
        <v>Prioritas I</v>
      </c>
    </row>
    <row r="904" spans="111:111">
      <c r="DG904" s="5" t="str">
        <f t="shared" si="60"/>
        <v>Prioritas I</v>
      </c>
    </row>
    <row r="905" spans="111:111">
      <c r="DG905" s="5" t="str">
        <f t="shared" si="60"/>
        <v>Prioritas I</v>
      </c>
    </row>
    <row r="906" spans="111:111">
      <c r="DG906" s="5" t="str">
        <f t="shared" si="60"/>
        <v>Prioritas I</v>
      </c>
    </row>
    <row r="907" spans="111:111">
      <c r="DG907" s="5" t="str">
        <f t="shared" ref="DG907:DG970" si="61">IF(DF907&lt;55,"Prioritas I", IF(DF907&lt;89,"Prioritas II", IF(DF907&lt;123,"Prioritas III")))</f>
        <v>Prioritas I</v>
      </c>
    </row>
    <row r="908" spans="111:111">
      <c r="DG908" s="5" t="str">
        <f t="shared" si="61"/>
        <v>Prioritas I</v>
      </c>
    </row>
    <row r="909" spans="111:111">
      <c r="DG909" s="5" t="str">
        <f t="shared" si="61"/>
        <v>Prioritas I</v>
      </c>
    </row>
    <row r="910" spans="111:111">
      <c r="DG910" s="5" t="str">
        <f t="shared" si="61"/>
        <v>Prioritas I</v>
      </c>
    </row>
    <row r="911" spans="111:111">
      <c r="DG911" s="5" t="str">
        <f t="shared" si="61"/>
        <v>Prioritas I</v>
      </c>
    </row>
    <row r="912" spans="111:111">
      <c r="DG912" s="5" t="str">
        <f t="shared" si="61"/>
        <v>Prioritas I</v>
      </c>
    </row>
    <row r="913" spans="111:111">
      <c r="DG913" s="5" t="str">
        <f t="shared" si="61"/>
        <v>Prioritas I</v>
      </c>
    </row>
    <row r="914" spans="111:111">
      <c r="DG914" s="5" t="str">
        <f t="shared" si="61"/>
        <v>Prioritas I</v>
      </c>
    </row>
    <row r="915" spans="111:111">
      <c r="DG915" s="5" t="str">
        <f t="shared" si="61"/>
        <v>Prioritas I</v>
      </c>
    </row>
    <row r="916" spans="111:111">
      <c r="DG916" s="5" t="str">
        <f t="shared" si="61"/>
        <v>Prioritas I</v>
      </c>
    </row>
    <row r="917" spans="111:111">
      <c r="DG917" s="5" t="str">
        <f t="shared" si="61"/>
        <v>Prioritas I</v>
      </c>
    </row>
    <row r="918" spans="111:111">
      <c r="DG918" s="5" t="str">
        <f t="shared" si="61"/>
        <v>Prioritas I</v>
      </c>
    </row>
    <row r="919" spans="111:111">
      <c r="DG919" s="5" t="str">
        <f t="shared" si="61"/>
        <v>Prioritas I</v>
      </c>
    </row>
    <row r="920" spans="111:111">
      <c r="DG920" s="5" t="str">
        <f t="shared" si="61"/>
        <v>Prioritas I</v>
      </c>
    </row>
    <row r="921" spans="111:111">
      <c r="DG921" s="5" t="str">
        <f t="shared" si="61"/>
        <v>Prioritas I</v>
      </c>
    </row>
    <row r="922" spans="111:111">
      <c r="DG922" s="5" t="str">
        <f t="shared" si="61"/>
        <v>Prioritas I</v>
      </c>
    </row>
    <row r="923" spans="111:111">
      <c r="DG923" s="5" t="str">
        <f t="shared" si="61"/>
        <v>Prioritas I</v>
      </c>
    </row>
    <row r="924" spans="111:111">
      <c r="DG924" s="5" t="str">
        <f t="shared" si="61"/>
        <v>Prioritas I</v>
      </c>
    </row>
    <row r="925" spans="111:111">
      <c r="DG925" s="5" t="str">
        <f t="shared" si="61"/>
        <v>Prioritas I</v>
      </c>
    </row>
    <row r="926" spans="111:111">
      <c r="DG926" s="5" t="str">
        <f t="shared" si="61"/>
        <v>Prioritas I</v>
      </c>
    </row>
    <row r="927" spans="111:111">
      <c r="DG927" s="5" t="str">
        <f t="shared" si="61"/>
        <v>Prioritas I</v>
      </c>
    </row>
    <row r="928" spans="111:111">
      <c r="DG928" s="5" t="str">
        <f t="shared" si="61"/>
        <v>Prioritas I</v>
      </c>
    </row>
    <row r="929" spans="111:111">
      <c r="DG929" s="5" t="str">
        <f t="shared" si="61"/>
        <v>Prioritas I</v>
      </c>
    </row>
    <row r="930" spans="111:111">
      <c r="DG930" s="5" t="str">
        <f t="shared" si="61"/>
        <v>Prioritas I</v>
      </c>
    </row>
    <row r="931" spans="111:111">
      <c r="DG931" s="5" t="str">
        <f t="shared" si="61"/>
        <v>Prioritas I</v>
      </c>
    </row>
    <row r="932" spans="111:111">
      <c r="DG932" s="5" t="str">
        <f t="shared" si="61"/>
        <v>Prioritas I</v>
      </c>
    </row>
    <row r="933" spans="111:111">
      <c r="DG933" s="5" t="str">
        <f t="shared" si="61"/>
        <v>Prioritas I</v>
      </c>
    </row>
    <row r="934" spans="111:111">
      <c r="DG934" s="5" t="str">
        <f t="shared" si="61"/>
        <v>Prioritas I</v>
      </c>
    </row>
    <row r="935" spans="111:111">
      <c r="DG935" s="5" t="str">
        <f t="shared" si="61"/>
        <v>Prioritas I</v>
      </c>
    </row>
    <row r="936" spans="111:111">
      <c r="DG936" s="5" t="str">
        <f t="shared" si="61"/>
        <v>Prioritas I</v>
      </c>
    </row>
    <row r="937" spans="111:111">
      <c r="DG937" s="5" t="str">
        <f t="shared" si="61"/>
        <v>Prioritas I</v>
      </c>
    </row>
    <row r="938" spans="111:111">
      <c r="DG938" s="5" t="str">
        <f t="shared" si="61"/>
        <v>Prioritas I</v>
      </c>
    </row>
    <row r="939" spans="111:111">
      <c r="DG939" s="5" t="str">
        <f t="shared" si="61"/>
        <v>Prioritas I</v>
      </c>
    </row>
    <row r="940" spans="111:111">
      <c r="DG940" s="5" t="str">
        <f t="shared" si="61"/>
        <v>Prioritas I</v>
      </c>
    </row>
    <row r="941" spans="111:111">
      <c r="DG941" s="5" t="str">
        <f t="shared" si="61"/>
        <v>Prioritas I</v>
      </c>
    </row>
    <row r="942" spans="111:111">
      <c r="DG942" s="5" t="str">
        <f t="shared" si="61"/>
        <v>Prioritas I</v>
      </c>
    </row>
    <row r="943" spans="111:111">
      <c r="DG943" s="5" t="str">
        <f t="shared" si="61"/>
        <v>Prioritas I</v>
      </c>
    </row>
    <row r="944" spans="111:111">
      <c r="DG944" s="5" t="str">
        <f t="shared" si="61"/>
        <v>Prioritas I</v>
      </c>
    </row>
    <row r="945" spans="111:111">
      <c r="DG945" s="5" t="str">
        <f t="shared" si="61"/>
        <v>Prioritas I</v>
      </c>
    </row>
    <row r="946" spans="111:111">
      <c r="DG946" s="5" t="str">
        <f t="shared" si="61"/>
        <v>Prioritas I</v>
      </c>
    </row>
    <row r="947" spans="111:111">
      <c r="DG947" s="5" t="str">
        <f t="shared" si="61"/>
        <v>Prioritas I</v>
      </c>
    </row>
    <row r="948" spans="111:111">
      <c r="DG948" s="5" t="str">
        <f t="shared" si="61"/>
        <v>Prioritas I</v>
      </c>
    </row>
    <row r="949" spans="111:111">
      <c r="DG949" s="5" t="str">
        <f t="shared" si="61"/>
        <v>Prioritas I</v>
      </c>
    </row>
    <row r="950" spans="111:111">
      <c r="DG950" s="5" t="str">
        <f t="shared" si="61"/>
        <v>Prioritas I</v>
      </c>
    </row>
    <row r="951" spans="111:111">
      <c r="DG951" s="5" t="str">
        <f t="shared" si="61"/>
        <v>Prioritas I</v>
      </c>
    </row>
    <row r="952" spans="111:111">
      <c r="DG952" s="5" t="str">
        <f t="shared" si="61"/>
        <v>Prioritas I</v>
      </c>
    </row>
    <row r="953" spans="111:111">
      <c r="DG953" s="5" t="str">
        <f t="shared" si="61"/>
        <v>Prioritas I</v>
      </c>
    </row>
    <row r="954" spans="111:111">
      <c r="DG954" s="5" t="str">
        <f t="shared" si="61"/>
        <v>Prioritas I</v>
      </c>
    </row>
    <row r="955" spans="111:111">
      <c r="DG955" s="5" t="str">
        <f t="shared" si="61"/>
        <v>Prioritas I</v>
      </c>
    </row>
    <row r="956" spans="111:111">
      <c r="DG956" s="5" t="str">
        <f t="shared" si="61"/>
        <v>Prioritas I</v>
      </c>
    </row>
    <row r="957" spans="111:111">
      <c r="DG957" s="5" t="str">
        <f t="shared" si="61"/>
        <v>Prioritas I</v>
      </c>
    </row>
    <row r="958" spans="111:111">
      <c r="DG958" s="5" t="str">
        <f t="shared" si="61"/>
        <v>Prioritas I</v>
      </c>
    </row>
    <row r="959" spans="111:111">
      <c r="DG959" s="5" t="str">
        <f t="shared" si="61"/>
        <v>Prioritas I</v>
      </c>
    </row>
    <row r="960" spans="111:111">
      <c r="DG960" s="5" t="str">
        <f t="shared" si="61"/>
        <v>Prioritas I</v>
      </c>
    </row>
    <row r="961" spans="111:111">
      <c r="DG961" s="5" t="str">
        <f t="shared" si="61"/>
        <v>Prioritas I</v>
      </c>
    </row>
    <row r="962" spans="111:111">
      <c r="DG962" s="5" t="str">
        <f t="shared" si="61"/>
        <v>Prioritas I</v>
      </c>
    </row>
    <row r="963" spans="111:111">
      <c r="DG963" s="5" t="str">
        <f t="shared" si="61"/>
        <v>Prioritas I</v>
      </c>
    </row>
    <row r="964" spans="111:111">
      <c r="DG964" s="5" t="str">
        <f t="shared" si="61"/>
        <v>Prioritas I</v>
      </c>
    </row>
    <row r="965" spans="111:111">
      <c r="DG965" s="5" t="str">
        <f t="shared" si="61"/>
        <v>Prioritas I</v>
      </c>
    </row>
    <row r="966" spans="111:111">
      <c r="DG966" s="5" t="str">
        <f t="shared" si="61"/>
        <v>Prioritas I</v>
      </c>
    </row>
    <row r="967" spans="111:111">
      <c r="DG967" s="5" t="str">
        <f t="shared" si="61"/>
        <v>Prioritas I</v>
      </c>
    </row>
    <row r="968" spans="111:111">
      <c r="DG968" s="5" t="str">
        <f t="shared" si="61"/>
        <v>Prioritas I</v>
      </c>
    </row>
    <row r="969" spans="111:111">
      <c r="DG969" s="5" t="str">
        <f t="shared" si="61"/>
        <v>Prioritas I</v>
      </c>
    </row>
    <row r="970" spans="111:111">
      <c r="DG970" s="5" t="str">
        <f t="shared" si="61"/>
        <v>Prioritas I</v>
      </c>
    </row>
    <row r="971" spans="111:111">
      <c r="DG971" s="5" t="str">
        <f t="shared" ref="DG971:DG1034" si="62">IF(DF971&lt;55,"Prioritas I", IF(DF971&lt;89,"Prioritas II", IF(DF971&lt;123,"Prioritas III")))</f>
        <v>Prioritas I</v>
      </c>
    </row>
    <row r="972" spans="111:111">
      <c r="DG972" s="5" t="str">
        <f t="shared" si="62"/>
        <v>Prioritas I</v>
      </c>
    </row>
    <row r="973" spans="111:111">
      <c r="DG973" s="5" t="str">
        <f t="shared" si="62"/>
        <v>Prioritas I</v>
      </c>
    </row>
    <row r="974" spans="111:111">
      <c r="DG974" s="5" t="str">
        <f t="shared" si="62"/>
        <v>Prioritas I</v>
      </c>
    </row>
    <row r="975" spans="111:111">
      <c r="DG975" s="5" t="str">
        <f t="shared" si="62"/>
        <v>Prioritas I</v>
      </c>
    </row>
    <row r="976" spans="111:111">
      <c r="DG976" s="5" t="str">
        <f t="shared" si="62"/>
        <v>Prioritas I</v>
      </c>
    </row>
    <row r="977" spans="111:111">
      <c r="DG977" s="5" t="str">
        <f t="shared" si="62"/>
        <v>Prioritas I</v>
      </c>
    </row>
    <row r="978" spans="111:111">
      <c r="DG978" s="5" t="str">
        <f t="shared" si="62"/>
        <v>Prioritas I</v>
      </c>
    </row>
    <row r="979" spans="111:111">
      <c r="DG979" s="5" t="str">
        <f t="shared" si="62"/>
        <v>Prioritas I</v>
      </c>
    </row>
    <row r="980" spans="111:111">
      <c r="DG980" s="5" t="str">
        <f t="shared" si="62"/>
        <v>Prioritas I</v>
      </c>
    </row>
    <row r="981" spans="111:111">
      <c r="DG981" s="5" t="str">
        <f t="shared" si="62"/>
        <v>Prioritas I</v>
      </c>
    </row>
    <row r="982" spans="111:111">
      <c r="DG982" s="5" t="str">
        <f t="shared" si="62"/>
        <v>Prioritas I</v>
      </c>
    </row>
    <row r="983" spans="111:111">
      <c r="DG983" s="5" t="str">
        <f t="shared" si="62"/>
        <v>Prioritas I</v>
      </c>
    </row>
    <row r="984" spans="111:111">
      <c r="DG984" s="5" t="str">
        <f t="shared" si="62"/>
        <v>Prioritas I</v>
      </c>
    </row>
    <row r="985" spans="111:111">
      <c r="DG985" s="5" t="str">
        <f t="shared" si="62"/>
        <v>Prioritas I</v>
      </c>
    </row>
    <row r="986" spans="111:111">
      <c r="DG986" s="5" t="str">
        <f t="shared" si="62"/>
        <v>Prioritas I</v>
      </c>
    </row>
    <row r="987" spans="111:111">
      <c r="DG987" s="5" t="str">
        <f t="shared" si="62"/>
        <v>Prioritas I</v>
      </c>
    </row>
    <row r="988" spans="111:111">
      <c r="DG988" s="5" t="str">
        <f t="shared" si="62"/>
        <v>Prioritas I</v>
      </c>
    </row>
    <row r="989" spans="111:111">
      <c r="DG989" s="5" t="str">
        <f t="shared" si="62"/>
        <v>Prioritas I</v>
      </c>
    </row>
    <row r="990" spans="111:111">
      <c r="DG990" s="5" t="str">
        <f t="shared" si="62"/>
        <v>Prioritas I</v>
      </c>
    </row>
    <row r="991" spans="111:111">
      <c r="DG991" s="5" t="str">
        <f t="shared" si="62"/>
        <v>Prioritas I</v>
      </c>
    </row>
    <row r="992" spans="111:111">
      <c r="DG992" s="5" t="str">
        <f t="shared" si="62"/>
        <v>Prioritas I</v>
      </c>
    </row>
    <row r="993" spans="111:111">
      <c r="DG993" s="5" t="str">
        <f t="shared" si="62"/>
        <v>Prioritas I</v>
      </c>
    </row>
    <row r="994" spans="111:111">
      <c r="DG994" s="5" t="str">
        <f t="shared" si="62"/>
        <v>Prioritas I</v>
      </c>
    </row>
    <row r="995" spans="111:111">
      <c r="DG995" s="5" t="str">
        <f t="shared" si="62"/>
        <v>Prioritas I</v>
      </c>
    </row>
    <row r="996" spans="111:111">
      <c r="DG996" s="5" t="str">
        <f t="shared" si="62"/>
        <v>Prioritas I</v>
      </c>
    </row>
    <row r="997" spans="111:111">
      <c r="DG997" s="5" t="str">
        <f t="shared" si="62"/>
        <v>Prioritas I</v>
      </c>
    </row>
    <row r="998" spans="111:111">
      <c r="DG998" s="5" t="str">
        <f t="shared" si="62"/>
        <v>Prioritas I</v>
      </c>
    </row>
    <row r="999" spans="111:111">
      <c r="DG999" s="5" t="str">
        <f t="shared" si="62"/>
        <v>Prioritas I</v>
      </c>
    </row>
    <row r="1000" spans="111:111">
      <c r="DG1000" s="5" t="str">
        <f t="shared" si="62"/>
        <v>Prioritas I</v>
      </c>
    </row>
    <row r="1001" spans="111:111">
      <c r="DG1001" s="5" t="str">
        <f t="shared" si="62"/>
        <v>Prioritas I</v>
      </c>
    </row>
    <row r="1002" spans="111:111">
      <c r="DG1002" s="5" t="str">
        <f t="shared" si="62"/>
        <v>Prioritas I</v>
      </c>
    </row>
    <row r="1003" spans="111:111">
      <c r="DG1003" s="5" t="str">
        <f t="shared" si="62"/>
        <v>Prioritas I</v>
      </c>
    </row>
    <row r="1004" spans="111:111">
      <c r="DG1004" s="5" t="str">
        <f t="shared" si="62"/>
        <v>Prioritas I</v>
      </c>
    </row>
    <row r="1005" spans="111:111">
      <c r="DG1005" s="5" t="str">
        <f t="shared" si="62"/>
        <v>Prioritas I</v>
      </c>
    </row>
    <row r="1006" spans="111:111">
      <c r="DG1006" s="5" t="str">
        <f t="shared" si="62"/>
        <v>Prioritas I</v>
      </c>
    </row>
    <row r="1007" spans="111:111">
      <c r="DG1007" s="5" t="str">
        <f t="shared" si="62"/>
        <v>Prioritas I</v>
      </c>
    </row>
    <row r="1008" spans="111:111">
      <c r="DG1008" s="5" t="str">
        <f t="shared" si="62"/>
        <v>Prioritas I</v>
      </c>
    </row>
    <row r="1009" spans="111:111">
      <c r="DG1009" s="5" t="str">
        <f t="shared" si="62"/>
        <v>Prioritas I</v>
      </c>
    </row>
    <row r="1010" spans="111:111">
      <c r="DG1010" s="5" t="str">
        <f t="shared" si="62"/>
        <v>Prioritas I</v>
      </c>
    </row>
    <row r="1011" spans="111:111">
      <c r="DG1011" s="5" t="str">
        <f t="shared" si="62"/>
        <v>Prioritas I</v>
      </c>
    </row>
    <row r="1012" spans="111:111">
      <c r="DG1012" s="5" t="str">
        <f t="shared" si="62"/>
        <v>Prioritas I</v>
      </c>
    </row>
    <row r="1013" spans="111:111">
      <c r="DG1013" s="5" t="str">
        <f t="shared" si="62"/>
        <v>Prioritas I</v>
      </c>
    </row>
    <row r="1014" spans="111:111">
      <c r="DG1014" s="5" t="str">
        <f t="shared" si="62"/>
        <v>Prioritas I</v>
      </c>
    </row>
    <row r="1015" spans="111:111">
      <c r="DG1015" s="5" t="str">
        <f t="shared" si="62"/>
        <v>Prioritas I</v>
      </c>
    </row>
    <row r="1016" spans="111:111">
      <c r="DG1016" s="5" t="str">
        <f t="shared" si="62"/>
        <v>Prioritas I</v>
      </c>
    </row>
    <row r="1017" spans="111:111">
      <c r="DG1017" s="5" t="str">
        <f t="shared" si="62"/>
        <v>Prioritas I</v>
      </c>
    </row>
    <row r="1018" spans="111:111">
      <c r="DG1018" s="5" t="str">
        <f t="shared" si="62"/>
        <v>Prioritas I</v>
      </c>
    </row>
    <row r="1019" spans="111:111">
      <c r="DG1019" s="5" t="str">
        <f t="shared" si="62"/>
        <v>Prioritas I</v>
      </c>
    </row>
    <row r="1020" spans="111:111">
      <c r="DG1020" s="5" t="str">
        <f t="shared" si="62"/>
        <v>Prioritas I</v>
      </c>
    </row>
    <row r="1021" spans="111:111">
      <c r="DG1021" s="5" t="str">
        <f t="shared" si="62"/>
        <v>Prioritas I</v>
      </c>
    </row>
    <row r="1022" spans="111:111">
      <c r="DG1022" s="5" t="str">
        <f t="shared" si="62"/>
        <v>Prioritas I</v>
      </c>
    </row>
    <row r="1023" spans="111:111">
      <c r="DG1023" s="5" t="str">
        <f t="shared" si="62"/>
        <v>Prioritas I</v>
      </c>
    </row>
    <row r="1024" spans="111:111">
      <c r="DG1024" s="5" t="str">
        <f t="shared" si="62"/>
        <v>Prioritas I</v>
      </c>
    </row>
    <row r="1025" spans="111:111">
      <c r="DG1025" s="5" t="str">
        <f t="shared" si="62"/>
        <v>Prioritas I</v>
      </c>
    </row>
    <row r="1026" spans="111:111">
      <c r="DG1026" s="5" t="str">
        <f t="shared" si="62"/>
        <v>Prioritas I</v>
      </c>
    </row>
    <row r="1027" spans="111:111">
      <c r="DG1027" s="5" t="str">
        <f t="shared" si="62"/>
        <v>Prioritas I</v>
      </c>
    </row>
    <row r="1028" spans="111:111">
      <c r="DG1028" s="5" t="str">
        <f t="shared" si="62"/>
        <v>Prioritas I</v>
      </c>
    </row>
    <row r="1029" spans="111:111">
      <c r="DG1029" s="5" t="str">
        <f t="shared" si="62"/>
        <v>Prioritas I</v>
      </c>
    </row>
    <row r="1030" spans="111:111">
      <c r="DG1030" s="5" t="str">
        <f t="shared" si="62"/>
        <v>Prioritas I</v>
      </c>
    </row>
    <row r="1031" spans="111:111">
      <c r="DG1031" s="5" t="str">
        <f t="shared" si="62"/>
        <v>Prioritas I</v>
      </c>
    </row>
    <row r="1032" spans="111:111">
      <c r="DG1032" s="5" t="str">
        <f t="shared" si="62"/>
        <v>Prioritas I</v>
      </c>
    </row>
    <row r="1033" spans="111:111">
      <c r="DG1033" s="5" t="str">
        <f t="shared" si="62"/>
        <v>Prioritas I</v>
      </c>
    </row>
    <row r="1034" spans="111:111">
      <c r="DG1034" s="5" t="str">
        <f t="shared" si="62"/>
        <v>Prioritas I</v>
      </c>
    </row>
    <row r="1035" spans="111:111">
      <c r="DG1035" s="5" t="str">
        <f t="shared" ref="DG1035:DG1048" si="63">IF(DF1035&lt;55,"Prioritas I", IF(DF1035&lt;89,"Prioritas II", IF(DF1035&lt;123,"Prioritas III")))</f>
        <v>Prioritas I</v>
      </c>
    </row>
    <row r="1036" spans="111:111">
      <c r="DG1036" s="5" t="str">
        <f t="shared" si="63"/>
        <v>Prioritas I</v>
      </c>
    </row>
    <row r="1037" spans="111:111">
      <c r="DG1037" s="5" t="str">
        <f t="shared" si="63"/>
        <v>Prioritas I</v>
      </c>
    </row>
    <row r="1038" spans="111:111">
      <c r="DG1038" s="5" t="str">
        <f t="shared" si="63"/>
        <v>Prioritas I</v>
      </c>
    </row>
    <row r="1039" spans="111:111">
      <c r="DG1039" s="5" t="str">
        <f t="shared" si="63"/>
        <v>Prioritas I</v>
      </c>
    </row>
    <row r="1040" spans="111:111">
      <c r="DG1040" s="5" t="str">
        <f t="shared" si="63"/>
        <v>Prioritas I</v>
      </c>
    </row>
    <row r="1041" spans="111:111">
      <c r="DG1041" s="5" t="str">
        <f t="shared" si="63"/>
        <v>Prioritas I</v>
      </c>
    </row>
    <row r="1042" spans="111:111">
      <c r="DG1042" s="5" t="str">
        <f t="shared" si="63"/>
        <v>Prioritas I</v>
      </c>
    </row>
    <row r="1043" spans="111:111">
      <c r="DG1043" s="5" t="str">
        <f t="shared" si="63"/>
        <v>Prioritas I</v>
      </c>
    </row>
    <row r="1044" spans="111:111">
      <c r="DG1044" s="5" t="str">
        <f t="shared" si="63"/>
        <v>Prioritas I</v>
      </c>
    </row>
    <row r="1045" spans="111:111">
      <c r="DG1045" s="5" t="str">
        <f t="shared" si="63"/>
        <v>Prioritas I</v>
      </c>
    </row>
    <row r="1046" spans="111:111">
      <c r="DG1046" s="5" t="str">
        <f t="shared" si="63"/>
        <v>Prioritas I</v>
      </c>
    </row>
    <row r="1047" spans="111:111">
      <c r="DG1047" s="5" t="str">
        <f t="shared" si="63"/>
        <v>Prioritas I</v>
      </c>
    </row>
    <row r="1048" spans="111:111">
      <c r="DG1048" s="5" t="str">
        <f t="shared" si="63"/>
        <v>Prioritas I</v>
      </c>
    </row>
    <row r="1049" spans="111:111">
      <c r="DG1049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2019-12-22T13:29:26Z</dcterms:created>
  <dcterms:modified xsi:type="dcterms:W3CDTF">2019-12-22T13:30:18Z</dcterms:modified>
</cp:coreProperties>
</file>